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Users\AbdiqaniabJi\Desktop\SOM1068\2025 Water structures construction docs\LOT8 Bisiqa Earth dam\"/>
    </mc:Choice>
  </mc:AlternateContent>
  <xr:revisionPtr revIDLastSave="0" documentId="13_ncr:1_{911EB0A6-4BF7-4EA1-B2E7-8A6AFE4F41F6}" xr6:coauthVersionLast="47" xr6:coauthVersionMax="47" xr10:uidLastSave="{00000000-0000-0000-0000-000000000000}"/>
  <bookViews>
    <workbookView xWindow="-110" yWindow="-110" windowWidth="19420" windowHeight="10420" firstSheet="2" activeTab="7" xr2:uid="{00000000-000D-0000-FFFF-FFFF00000000}"/>
  </bookViews>
  <sheets>
    <sheet name="BOQ for Dam Rehibili" sheetId="1" r:id="rId1"/>
    <sheet name="Camel trough" sheetId="6" r:id="rId2"/>
    <sheet name=" Shoats trough" sheetId="12" r:id="rId3"/>
    <sheet name="Kiosk" sheetId="10" r:id="rId4"/>
    <sheet name="Pump &amp; service Room" sheetId="9" r:id="rId5"/>
    <sheet name="Toilet" sheetId="11" r:id="rId6"/>
    <sheet name="Solar &amp; Pump" sheetId="14" r:id="rId7"/>
    <sheet name="Summery sheet " sheetId="3"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6" l="1"/>
  <c r="F36" i="1"/>
  <c r="F35" i="1"/>
  <c r="D7" i="1"/>
  <c r="G5" i="1" l="1"/>
  <c r="D16" i="1" l="1"/>
  <c r="F16" i="1" s="1"/>
  <c r="F38" i="1" l="1"/>
  <c r="F13" i="12"/>
  <c r="F13" i="6"/>
  <c r="D34" i="1"/>
  <c r="D15" i="1"/>
  <c r="D14" i="1"/>
  <c r="F18" i="1" l="1"/>
  <c r="D8" i="1"/>
  <c r="F9" i="1" l="1"/>
  <c r="F13" i="14" l="1"/>
  <c r="D13" i="14"/>
  <c r="F19" i="14" l="1"/>
  <c r="F18" i="14"/>
  <c r="F17" i="14"/>
  <c r="F20" i="14" s="1"/>
  <c r="F14" i="14"/>
  <c r="F12" i="14"/>
  <c r="F11" i="14"/>
  <c r="F10" i="14"/>
  <c r="F9" i="14"/>
  <c r="F8" i="14"/>
  <c r="F7" i="14"/>
  <c r="F6" i="14"/>
  <c r="F5" i="14"/>
  <c r="F15" i="14" l="1"/>
  <c r="F21" i="14" s="1"/>
  <c r="C9" i="3" s="1"/>
  <c r="D7" i="10"/>
  <c r="D6" i="10"/>
  <c r="D5" i="10"/>
  <c r="D7" i="12"/>
  <c r="D6" i="12"/>
  <c r="D4" i="12"/>
  <c r="D5" i="12"/>
  <c r="D6" i="6"/>
  <c r="D5" i="6"/>
  <c r="D4" i="6"/>
  <c r="D17" i="1"/>
  <c r="F17" i="1" s="1"/>
  <c r="D13" i="1"/>
  <c r="D6" i="1"/>
  <c r="F6" i="1" l="1"/>
  <c r="D6" i="11" l="1"/>
  <c r="F6" i="11" s="1"/>
  <c r="D15" i="11"/>
  <c r="D10" i="11"/>
  <c r="D9" i="11"/>
  <c r="F13" i="11"/>
  <c r="D7" i="11"/>
  <c r="D8" i="11" s="1"/>
  <c r="D5" i="11"/>
  <c r="D4" i="11"/>
  <c r="F4" i="11"/>
  <c r="D6" i="9"/>
  <c r="D5" i="9"/>
  <c r="D12" i="6" l="1"/>
  <c r="F12" i="6" s="1"/>
  <c r="F14" i="12"/>
  <c r="D12" i="12"/>
  <c r="F12" i="12" s="1"/>
  <c r="D3" i="6"/>
  <c r="F16" i="9" l="1"/>
  <c r="F15" i="9"/>
  <c r="F14" i="9"/>
  <c r="F6" i="9"/>
  <c r="F5" i="9"/>
  <c r="D13" i="9" l="1"/>
  <c r="F13" i="9" s="1"/>
  <c r="D12" i="9"/>
  <c r="F12" i="9" s="1"/>
  <c r="D10" i="9"/>
  <c r="F10" i="9" s="1"/>
  <c r="D8" i="9"/>
  <c r="F8" i="9" s="1"/>
  <c r="D9" i="9"/>
  <c r="F9" i="9" s="1"/>
  <c r="D7" i="9"/>
  <c r="F7" i="9" s="1"/>
  <c r="D4" i="9"/>
  <c r="F4" i="9" s="1"/>
  <c r="D3" i="9"/>
  <c r="F25" i="1" l="1"/>
  <c r="F26" i="1"/>
  <c r="F27" i="1"/>
  <c r="F28" i="1"/>
  <c r="F29" i="1"/>
  <c r="F30" i="1"/>
  <c r="F31" i="1"/>
  <c r="F32" i="1"/>
  <c r="F34" i="1"/>
  <c r="F37" i="1"/>
  <c r="F24" i="1"/>
  <c r="F39" i="1" s="1"/>
  <c r="F13" i="1"/>
  <c r="F12" i="11" l="1"/>
  <c r="F16" i="11"/>
  <c r="D11" i="11"/>
  <c r="F11" i="11" s="1"/>
  <c r="F14" i="10"/>
  <c r="F15" i="10"/>
  <c r="F16" i="10"/>
  <c r="F17" i="10"/>
  <c r="F18" i="10"/>
  <c r="F19" i="10"/>
  <c r="F20" i="10"/>
  <c r="F21" i="10"/>
  <c r="F13" i="10"/>
  <c r="F17" i="6"/>
  <c r="F16" i="6"/>
  <c r="F15" i="6"/>
  <c r="F14" i="6"/>
  <c r="F15" i="12"/>
  <c r="F16" i="12"/>
  <c r="F8" i="10"/>
  <c r="F9" i="10"/>
  <c r="F7" i="12"/>
  <c r="F6" i="12"/>
  <c r="C6" i="12"/>
  <c r="F5" i="12"/>
  <c r="F4" i="12"/>
  <c r="F15" i="11"/>
  <c r="D14" i="11"/>
  <c r="F14" i="11" s="1"/>
  <c r="F10" i="11"/>
  <c r="F9" i="11"/>
  <c r="F5" i="11"/>
  <c r="D3" i="11"/>
  <c r="F3" i="11" s="1"/>
  <c r="F17" i="12" l="1"/>
  <c r="F22" i="10"/>
  <c r="F8" i="11"/>
  <c r="F7" i="11"/>
  <c r="F18" i="11" s="1"/>
  <c r="C10" i="3" s="1"/>
  <c r="F8" i="12"/>
  <c r="F9" i="12" l="1"/>
  <c r="F18" i="12" l="1"/>
  <c r="C6" i="3" s="1"/>
  <c r="F3" i="9"/>
  <c r="D11" i="9"/>
  <c r="F11" i="9" s="1"/>
  <c r="F7" i="10"/>
  <c r="F6" i="10"/>
  <c r="F5" i="10"/>
  <c r="F4" i="10"/>
  <c r="F6" i="6"/>
  <c r="F5" i="6"/>
  <c r="F4" i="6"/>
  <c r="F3" i="6"/>
  <c r="F11" i="10" l="1"/>
  <c r="F17" i="9"/>
  <c r="C8" i="3"/>
  <c r="F7" i="6"/>
  <c r="F8" i="6" s="1"/>
  <c r="F19" i="6" s="1"/>
  <c r="F23" i="10" l="1"/>
  <c r="C7" i="3" s="1"/>
  <c r="C5" i="3"/>
  <c r="F8" i="1" l="1"/>
  <c r="F15" i="1"/>
  <c r="F14" i="1"/>
  <c r="F7" i="1"/>
  <c r="F10" i="1"/>
  <c r="F11" i="1" l="1"/>
  <c r="F19" i="1"/>
  <c r="F20" i="1" l="1"/>
  <c r="F40" i="1" s="1"/>
  <c r="C4" i="3" s="1"/>
  <c r="C11" i="3" s="1"/>
</calcChain>
</file>

<file path=xl/sharedStrings.xml><?xml version="1.0" encoding="utf-8"?>
<sst xmlns="http://schemas.openxmlformats.org/spreadsheetml/2006/main" count="306" uniqueCount="197">
  <si>
    <t>No of Items</t>
  </si>
  <si>
    <t>QTY</t>
  </si>
  <si>
    <t>UNIT OF MEASURE</t>
  </si>
  <si>
    <t>UNIT PRICE</t>
  </si>
  <si>
    <t>TOTAL PRICE (USD)</t>
  </si>
  <si>
    <t>m2</t>
  </si>
  <si>
    <t xml:space="preserve">Sub total </t>
  </si>
  <si>
    <t>m³</t>
  </si>
  <si>
    <t>Cum</t>
  </si>
  <si>
    <t>Sqm</t>
  </si>
  <si>
    <t>No</t>
  </si>
  <si>
    <t>Unit</t>
  </si>
  <si>
    <t>Qty</t>
  </si>
  <si>
    <t>Lm</t>
  </si>
  <si>
    <t>Description</t>
  </si>
  <si>
    <t>Unit cost  in $</t>
  </si>
  <si>
    <t>Amount in $</t>
  </si>
  <si>
    <t>m3</t>
  </si>
  <si>
    <t>Item no</t>
  </si>
  <si>
    <t>S.No</t>
  </si>
  <si>
    <t>Discretion</t>
  </si>
  <si>
    <t>Quantity</t>
  </si>
  <si>
    <t>Unit Cost</t>
  </si>
  <si>
    <t>Total Cost</t>
  </si>
  <si>
    <t xml:space="preserve">Backfilling of the soak away pit with rubble stones </t>
  </si>
  <si>
    <t>Cm</t>
  </si>
  <si>
    <t xml:space="preserve">  </t>
  </si>
  <si>
    <t>PLUMPING FITTINGS FOR  WATER KIOSKS</t>
  </si>
  <si>
    <t>No Items</t>
  </si>
  <si>
    <t xml:space="preserve">unit </t>
  </si>
  <si>
    <t xml:space="preserve">GI 90 short Elbow 2'' </t>
  </si>
  <si>
    <t>pcs</t>
  </si>
  <si>
    <t xml:space="preserve">63mm *25mm female to Male adbpoter </t>
  </si>
  <si>
    <t xml:space="preserve">normal Tee Class B </t>
  </si>
  <si>
    <t xml:space="preserve">Pin Kock 3/4 </t>
  </si>
  <si>
    <t xml:space="preserve">Gi barren nipal 1'' Class B </t>
  </si>
  <si>
    <t>Tri-Tape (Lingax)</t>
  </si>
  <si>
    <t>1''x3/4" reducing bush</t>
  </si>
  <si>
    <t>GIStop kack 1"</t>
  </si>
  <si>
    <t xml:space="preserve">Plumbing Fittings Cost for one Water Kiosks </t>
  </si>
  <si>
    <t xml:space="preserve">HDPE Pipe and GI Fittings for two animal Troughs  and installation Pipe from Main dam to the water Tank  </t>
  </si>
  <si>
    <t xml:space="preserve">Description of items </t>
  </si>
  <si>
    <t xml:space="preserve">Quantiyy </t>
  </si>
  <si>
    <t xml:space="preserve">Rate </t>
  </si>
  <si>
    <t xml:space="preserve">Total Amount </t>
  </si>
  <si>
    <t xml:space="preserve">Roll </t>
  </si>
  <si>
    <t>GI niple 2"</t>
  </si>
  <si>
    <t>GI union 2"</t>
  </si>
  <si>
    <t xml:space="preserve">Install 2.5m long 2" GI pipe for stand pipe </t>
  </si>
  <si>
    <t xml:space="preserve">Gi Soccet 2" Class B </t>
  </si>
  <si>
    <t xml:space="preserve">Gi Stop cock 2" Class B  </t>
  </si>
  <si>
    <t>cum</t>
  </si>
  <si>
    <t>Desctiption</t>
  </si>
  <si>
    <t>Rate</t>
  </si>
  <si>
    <t>Amount in USD</t>
  </si>
  <si>
    <t>Site preparation and clearance</t>
  </si>
  <si>
    <t xml:space="preserve">Excavation of Foundation Trenches </t>
  </si>
  <si>
    <t>Contstruction of Rupple stone Massonery</t>
  </si>
  <si>
    <t xml:space="preserve">Backfilling With Sand and rupple stone </t>
  </si>
  <si>
    <t xml:space="preserve">Contstruction of Hollow Block Walls </t>
  </si>
  <si>
    <t xml:space="preserve">Plastering  of Block walls </t>
  </si>
  <si>
    <t xml:space="preserve">White Wash </t>
  </si>
  <si>
    <t xml:space="preserve">Painting </t>
  </si>
  <si>
    <t>Apply Steel door with dimentions of 2m x 1m</t>
  </si>
  <si>
    <t xml:space="preserve">Grand Total </t>
  </si>
  <si>
    <t xml:space="preserve">                Amount in USD </t>
  </si>
  <si>
    <t xml:space="preserve">Name  of the activities </t>
  </si>
  <si>
    <t>Amount</t>
  </si>
  <si>
    <t>Site clearance</t>
  </si>
  <si>
    <t>Plastering of two faces of wall with cement ratio of 1:6</t>
  </si>
  <si>
    <t>White washing and painting the two sides</t>
  </si>
  <si>
    <t>Fixing steel door of 0.8 x 2.1 m  including all iron mongery fixed to block wall or concrete and well painted</t>
  </si>
  <si>
    <t>Pcs</t>
  </si>
  <si>
    <t>Provide roof Sheets Gauge 30 , the rise(1m), and Eva-board 0.30m width include the prize all necessary accessories such as capped nails, straps and holding-down by hoop iron bars. The spacing of truss should not be more than 2mc/c and has to be anchored properly to the wall.</t>
  </si>
  <si>
    <t>Flooring and finishing with squeting stand</t>
  </si>
  <si>
    <t xml:space="preserve">Total Cost one Block wall Latrine </t>
  </si>
  <si>
    <t>Construction of One Block wall Latrine  (2 sqm ) heigh 3m</t>
  </si>
  <si>
    <t xml:space="preserve">Total Cost                                                               </t>
  </si>
  <si>
    <t>Construction of Siltrap for the dam, inflow and spillway</t>
  </si>
  <si>
    <t xml:space="preserve">Sub total for dam excavation and lining </t>
  </si>
  <si>
    <t>Total Amount</t>
  </si>
  <si>
    <t>Ls</t>
  </si>
  <si>
    <t>M3</t>
  </si>
  <si>
    <t>m</t>
  </si>
  <si>
    <t xml:space="preserve">provide for 50mm lean concrete trawel finish to kiosk floor </t>
  </si>
  <si>
    <t>Rcc Foundation Beam with 10mm dia bars @200c/c</t>
  </si>
  <si>
    <t xml:space="preserve">provid 10cm mas concrete Flooring </t>
  </si>
  <si>
    <t xml:space="preserve">provide and fix lightig with switches pulb and acecories </t>
  </si>
  <si>
    <t>Lsm</t>
  </si>
  <si>
    <t xml:space="preserve">Pipe and fittings </t>
  </si>
  <si>
    <t>Sub total</t>
  </si>
  <si>
    <t>Rolls</t>
  </si>
  <si>
    <t xml:space="preserve">Earth dam </t>
  </si>
  <si>
    <t xml:space="preserve">Kiosk </t>
  </si>
  <si>
    <t>Pump and service room</t>
  </si>
  <si>
    <t xml:space="preserve">Toilet </t>
  </si>
  <si>
    <t xml:space="preserve">Solar and Pump installation </t>
  </si>
  <si>
    <t>PLUMPING FITTINGS FOR  Shouts trough</t>
  </si>
  <si>
    <t>shoat trouphs</t>
  </si>
  <si>
    <t xml:space="preserve">Camel trouphs </t>
  </si>
  <si>
    <t xml:space="preserve">Total for Kiosk </t>
  </si>
  <si>
    <t xml:space="preserve">Sub total of dam structures </t>
  </si>
  <si>
    <t xml:space="preserve"> Total for the dam</t>
  </si>
  <si>
    <t xml:space="preserve">Total Cost for HDPE Pipe and GI Fittings for the dam </t>
  </si>
  <si>
    <t xml:space="preserve">Grand Total for the dam and pipe fittings </t>
  </si>
  <si>
    <t>Construction of mansonary stone Walls of silt-trap of 0.5m thick at base and 0.4m thick at top width 4 colunms at the corners</t>
  </si>
  <si>
    <t>Excavation of latrine pit 1.2m x 1.2m wide and 3.6 m deep</t>
  </si>
  <si>
    <t>Slab cover to the latrine and the latrine pit and 10cm thick</t>
  </si>
  <si>
    <t xml:space="preserve">Construction of  Surface Pump  Room with Dimension of 3m by 3m </t>
  </si>
  <si>
    <t>Roofing with G 30 iron sheets factory painted with red wood purlins, trusses and rufrers fixed well</t>
  </si>
  <si>
    <t>PLUMPING FITTINGS For  Shouts troagh</t>
  </si>
  <si>
    <t xml:space="preserve">Total cost for shoats trouph </t>
  </si>
  <si>
    <t xml:space="preserve">Site mobilization and Clerance removal all bushes and derbis </t>
  </si>
  <si>
    <t>Sub total of 1 camel trough</t>
  </si>
  <si>
    <t>Sub total of 1 Shoats trough</t>
  </si>
  <si>
    <t>GI Stop kock 2"</t>
  </si>
  <si>
    <t xml:space="preserve">Total cost for 2 shouts trouph </t>
  </si>
  <si>
    <t xml:space="preserve">Excavation of pipeline trench 0.30m depth x 0.3m wide x 30m long  for the earthwork.  </t>
  </si>
  <si>
    <t>Excavation of pipeline trench 0.40m depth x 0.3m wide x 30m long  for the earthwork.</t>
  </si>
  <si>
    <t xml:space="preserve"> Construction of one Water kiosk  </t>
  </si>
  <si>
    <t>2''  to 1'' reducers</t>
  </si>
  <si>
    <t>Excavation of foundation trench of 0.4 wide and 0.4 deep</t>
  </si>
  <si>
    <t>construction of Rubble stone foundation of 0.8 m height , 0.4 m bellow ground and 0.4m above ground and 0.4 wide</t>
  </si>
  <si>
    <t>Construction of block walls of 2.4m high with cement sand ratio of 1:3</t>
  </si>
  <si>
    <t>supply and fix steel window of 50x50cm complete locks</t>
  </si>
  <si>
    <t xml:space="preserve">Ventilation pipe 3" PVCpipe with mousquito net mesh cover at the top opening </t>
  </si>
  <si>
    <t>Backfilling with selected material and hardcore at the foundation</t>
  </si>
  <si>
    <t xml:space="preserve">Supply and install steel window of 1m x1m </t>
  </si>
  <si>
    <t xml:space="preserve">                                        </t>
  </si>
  <si>
    <t>DESCRIPTION OF ITEMS</t>
  </si>
  <si>
    <t>GI Stop kack 2"</t>
  </si>
  <si>
    <t xml:space="preserve"> A) Construction of Camel  troughs </t>
  </si>
  <si>
    <t xml:space="preserve">Construction of  Shoats troughs (Goats and Sheeps) </t>
  </si>
  <si>
    <t>Desctiption of Items</t>
  </si>
  <si>
    <t xml:space="preserve">Summery of earth dam rehabilitation and Construction of related structures </t>
  </si>
  <si>
    <t xml:space="preserve">Profiling the embankment and shaping the slopes as per drawings by Compacting excavated materials of earth dam, slopes and bed and put fine sand layer for HDPE plastic sheet safety.  . </t>
  </si>
  <si>
    <t>Site Clearance off bushes around the berm area of the dam and water tank.</t>
  </si>
  <si>
    <t>Provide mass concrete at the end joint of the silt trap and the water pan with a 1:2:4 ratio to support the geomembrane lining in position.</t>
  </si>
  <si>
    <t>Repair inspection chamber/gate valve chambers and provide a lockable, painted steel manhole cover for housing the water meter/gate valves to keep it free from water, mud, etc. next to the water tank and each water trough and kiosk.</t>
  </si>
  <si>
    <t xml:space="preserve">Gi Stop cock 3" Class B </t>
  </si>
  <si>
    <t xml:space="preserve">Site mobilization and Clearance removal all waste and debris. </t>
  </si>
  <si>
    <t>GI elbows 2"</t>
  </si>
  <si>
    <t xml:space="preserve">GI stop cock 1" Class B </t>
  </si>
  <si>
    <t>HDPE Pipe (Pn10) 63mm and Fittings for drawing water from the earth dam to the water tank.</t>
  </si>
  <si>
    <t>GI pipe 2 inch Class B riser pipes for the water tank</t>
  </si>
  <si>
    <t>Laying of 430 of HDPE and G.I pipes, plumbing work to connecting pipe from 30cum  water tank to 1 water kiosk and 2 animal troughs excluding cost for trench excavation.</t>
  </si>
  <si>
    <t>Repairing of existing camel trough by plastering all the walls with 1:3 mortar, with smooth trowel finish.</t>
  </si>
  <si>
    <t>Provide 5cm cement screed at the floor of the camel trough with smooth finish.</t>
  </si>
  <si>
    <t xml:space="preserve">Grand Total for the  Camel troughs </t>
  </si>
  <si>
    <t>Provide a 5cm thick lean concrete all around the outside of the camel trough.</t>
  </si>
  <si>
    <t>Grand total of the Shoats trough</t>
  </si>
  <si>
    <t xml:space="preserve"> Site Clearance including removing all bushes and depris</t>
  </si>
  <si>
    <t>Repairing of existing shoats trough by plastering all the walls with 1:3 mortar, with smooth trowel finish.</t>
  </si>
  <si>
    <t>Repairing of the existing kiosk by plastering all the walls with 1:3 mortar, with a smooth trowel finish.</t>
  </si>
  <si>
    <t>Provide mass concrete at the foundation of the kiosk to repair around the kiosk foundation.</t>
  </si>
  <si>
    <t>Provide for 3'' waste pipe with 2 elbows for the water drainage.</t>
  </si>
  <si>
    <t>Gi pipe 1''</t>
  </si>
  <si>
    <t>Welthungerhilfe</t>
  </si>
  <si>
    <t>BOQ for Solar and water pumping system at Kalbarre village, Burao district, Somaliland</t>
  </si>
  <si>
    <t>No.</t>
  </si>
  <si>
    <t>Description of works</t>
  </si>
  <si>
    <t xml:space="preserve">Unit cost </t>
  </si>
  <si>
    <t xml:space="preserve">Supply and install 8 solar panels of monocrystalline (Solar module: 8 x NN 300W) @ 300W ISO standard Germany 
</t>
  </si>
  <si>
    <t xml:space="preserve">Supply and fix 6mm thick blue original submersible water pump cable and install from the shallow well to the solar panels. Around 140m </t>
  </si>
  <si>
    <t>Supply and install cable splicing joint kit.</t>
  </si>
  <si>
    <t>Set</t>
  </si>
  <si>
    <t xml:space="preserve">Training of one person on operations and maintenance of the system </t>
  </si>
  <si>
    <t>Person</t>
  </si>
  <si>
    <t xml:space="preserve">Grand Total for Solar system and pump </t>
  </si>
  <si>
    <t xml:space="preserve">Fencing for Solar Panels </t>
  </si>
  <si>
    <t>Provide and fix an angle iron poles of 50mm and 3m high around the solar and placed every 2m apart, embeded in a concrete footing of 0.3*0.3*0.6 meters including filling with a mass concrete as shown by the desing. Each angle bar should have atleast five small holes to connect barbed wire.</t>
  </si>
  <si>
    <t>Provide and fix a heavy duty chain link fence of 40m around the solar panels/</t>
  </si>
  <si>
    <t xml:space="preserve">Provide and fix metal gate door with two support poles of 3 m high including 3 lines of Barbed wire around the top to bottom of the chain link and the gate. The gate should have concrete pavement inside and outside. </t>
  </si>
  <si>
    <t>Total</t>
  </si>
  <si>
    <t>Grand Total</t>
  </si>
  <si>
    <r>
      <t>Supply a 1.5mm</t>
    </r>
    <r>
      <rPr>
        <vertAlign val="superscript"/>
        <sz val="12"/>
        <rFont val="Times New Roman"/>
        <family val="1"/>
      </rPr>
      <t>2</t>
    </r>
    <r>
      <rPr>
        <sz val="12"/>
        <rFont val="Times New Roman"/>
        <family val="1"/>
      </rPr>
      <t xml:space="preserve"> thick Solar Cable for interconnections and install it to the invertor</t>
    </r>
  </si>
  <si>
    <r>
      <t>Steel Frame for mounting solar panels:</t>
    </r>
    <r>
      <rPr>
        <sz val="12"/>
        <rFont val="Times New Roman"/>
        <family val="1"/>
      </rPr>
      <t xml:space="preserve"> Supply and install the solar support mounting structure made of steel frame as per design (square tube 80mm x 80mmx5mm) mounting poles, diagonal support poles (square tube 50mmx 50mmx5mm) welded to the 3 mounting poles in each series and  purlins (square tubes 50mmx50mmx3mm) with gentle slopping as required. The mounting poles should be concreted in a foundation footing  400mm below ground level and 250mm above ground level or as the Engineer guides. The work includes cost for welding, framework, manpower and painting with silver metallic paint</t>
    </r>
  </si>
  <si>
    <r>
      <t>Flow control:</t>
    </r>
    <r>
      <rPr>
        <sz val="12"/>
        <rFont val="Times New Roman"/>
        <family val="1"/>
      </rPr>
      <t xml:space="preserve"> supply and install original egland Pegler 2inch none return valve on top of inlet pipe of the tank to control the flow and on the kiosk and trough.</t>
    </r>
  </si>
  <si>
    <r>
      <t xml:space="preserve">Supply and install 2 inch water meters </t>
    </r>
    <r>
      <rPr>
        <b/>
        <sz val="12"/>
        <rFont val="Times New Roman"/>
        <family val="1"/>
      </rPr>
      <t xml:space="preserve">M17 KVS - 16K </t>
    </r>
    <r>
      <rPr>
        <sz val="12"/>
        <rFont val="Times New Roman"/>
        <family val="1"/>
      </rPr>
      <t>including construction of small chamber for protection</t>
    </r>
  </si>
  <si>
    <t>Construction of a concrete box with infiltration holes to support the pupm</t>
  </si>
  <si>
    <t xml:space="preserve">Rehabilitation of Earth Earth Dam and Laying HDPE plastic Sheet and repairing  of related structures  at Duruqsi village, Burao district,Togdheer Region </t>
  </si>
  <si>
    <t>Welthungerhilfe (WHH)</t>
  </si>
  <si>
    <r>
      <rPr>
        <b/>
        <sz val="12"/>
        <color theme="1"/>
        <rFont val="Times New Roman"/>
        <family val="1"/>
      </rPr>
      <t>Notes:</t>
    </r>
    <r>
      <rPr>
        <sz val="12"/>
        <color theme="1"/>
        <rFont val="Times New Roman"/>
        <family val="1"/>
      </rPr>
      <t xml:space="preserve"> A site assessment visit shall be conductued by the contractor before filling the bill of quantitiy  to check the site conditions.  The contractor shall contact WHH Office incase of any clarifications regarding the construction work and all rates of units shall be included in the in the BOQ like transportaiton, cost of materials , installation cost, etc.</t>
    </r>
  </si>
  <si>
    <t>`</t>
  </si>
  <si>
    <r>
      <t xml:space="preserve">Desilting of  the earth dam bed at a depth if 0.2min and  maintaining the side slopes at 1:2. Maintain a minimum 3m berm between and the water reservoir and the embankment as per drawings and directed by Supervising Engineers from WHH. The inlet, outlet and water level should be </t>
    </r>
    <r>
      <rPr>
        <b/>
        <i/>
        <sz val="12"/>
        <color rgb="FF000000"/>
        <rFont val="Times New Roman"/>
        <family val="1"/>
      </rPr>
      <t>surveyed</t>
    </r>
    <r>
      <rPr>
        <sz val="12"/>
        <color rgb="FF000000"/>
        <rFont val="Times New Roman"/>
        <family val="1"/>
      </rPr>
      <t xml:space="preserve"> and be at the same elevation to prevent overtopping. Cart away excavated soil to form the emabankment.</t>
    </r>
  </si>
  <si>
    <t>Removing the remains of the old HDPE membrane from the dam bed and slopes, roll it and dispose it proberly as per the instruction of the engineer.</t>
  </si>
  <si>
    <t>Installation of the available 1.0mm thick HDPE lining, over well-compacted soil bed bottom and sides of pan pond.  the HDPE Membrane should be secured in a dug trench 500mm deep which should be included in this cost. The membrane's lining area is 85x85m and extends 3m to the banks including parts that will be buried. There are 6 rolls of 1mm, HDPE geomembranes on-site of 7x210m to the dam</t>
  </si>
  <si>
    <t xml:space="preserve">Desilting of fthe inlet and outlet channels of  length 50m long 3m wide and  0.5mdepth.  </t>
  </si>
  <si>
    <t>Provide two coats of whitewashing and distemper for the water tank, filtration units, kiosk and animal troughs.</t>
  </si>
  <si>
    <t>prvide 2'' HDPE pipe with fittings</t>
  </si>
  <si>
    <t xml:space="preserve">Provide 2'' HDPE pipes </t>
  </si>
  <si>
    <t>Provision, installation, and testing of 1 Pcs of Grundfos Submersible solar pump power rating (1.4kw) with flow rate of 152 ltr/min and rated head of 50m a Sensor and pump accessories. Made in Germany</t>
  </si>
  <si>
    <t>Provide and istall visibility sign board of 5mm metal sheet with dimensions of 1.2 width and 1m high welded with 2m long 2'' GI pipes on both sides. It should be painted with visibility messages and logos as per the instructions of whh engineer</t>
  </si>
  <si>
    <t>Earth excavation 100 m long pipe trench from earthdam to water tank , 0.40cm width x 0.60 cm depth , lay 5cm of soil under the pipe to protect pipe from damage including all backfilling.</t>
  </si>
  <si>
    <t xml:space="preserve">laying and construction of rip-rap stone with cement sand mortar ratio of 1:2 in all floors of the silt-trap, in let and outlet 0.3m Thick.  </t>
  </si>
  <si>
    <r>
      <t>Excavation of silt trap</t>
    </r>
    <r>
      <rPr>
        <sz val="12"/>
        <rFont val="Times New Roman"/>
        <family val="1"/>
      </rPr>
      <t>(30m*15m*1.5m) and  making the exvated soil into guding emabankment on the sides of the silt trap</t>
    </r>
  </si>
  <si>
    <t>Fix and repair the inlet and out let pipes of the water tank including fittings.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</si>
</sst>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_-;\-* #,##0.00_-;_-* &quot;-&quot;??_-;_-@_-"/>
    <numFmt numFmtId="165" formatCode="_-[$$-409]* #,##0.000_ ;_-[$$-409]* \-#,##0.000\ ;_-[$$-409]* &quot;-&quot;??_ ;_-@_ "/>
    <numFmt numFmtId="166" formatCode="_([$$-409]* #,##0.00_);_([$$-409]* \(#,##0.00\);_([$$-409]* &quot;-&quot;??_);_(@_)"/>
    <numFmt numFmtId="167" formatCode="_-[$$-409]* #,##0.0_ ;_-[$$-409]* \-#,##0.0\ ;_-[$$-409]* &quot;-&quot;?_ ;_-@_ "/>
    <numFmt numFmtId="168" formatCode="_-[$$-409]* #,##0.00_ ;_-[$$-409]* \-#,##0.00\ ;_-[$$-409]* &quot;-&quot;??_ ;_-@_ "/>
    <numFmt numFmtId="169" formatCode="_(&quot;$&quot;* #,##0.0_);_(&quot;$&quot;* \(#,##0.0\);_(&quot;$&quot;* &quot;-&quot;??_);_(@_)"/>
    <numFmt numFmtId="170" formatCode="0.0"/>
  </numFmts>
  <fonts count="27"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2"/>
      <color rgb="FF000000"/>
      <name val="Times New Roman"/>
      <family val="1"/>
    </font>
    <font>
      <sz val="12"/>
      <color theme="1"/>
      <name val="Times New Roman"/>
      <family val="1"/>
    </font>
    <font>
      <sz val="11"/>
      <color theme="1"/>
      <name val="Arial"/>
      <family val="2"/>
    </font>
    <font>
      <sz val="12"/>
      <color theme="1"/>
      <name val="Calibri"/>
      <family val="2"/>
      <scheme val="minor"/>
    </font>
    <font>
      <sz val="10"/>
      <name val="Arial"/>
      <family val="2"/>
    </font>
    <font>
      <sz val="10"/>
      <color theme="1"/>
      <name val="Tahoma"/>
      <family val="2"/>
    </font>
    <font>
      <b/>
      <sz val="12"/>
      <color theme="1"/>
      <name val="Arial Black"/>
      <family val="2"/>
    </font>
    <font>
      <b/>
      <sz val="12"/>
      <color theme="1"/>
      <name val="Times New Roman"/>
      <family val="1"/>
    </font>
    <font>
      <sz val="12"/>
      <name val="Times New Roman"/>
      <family val="1"/>
    </font>
    <font>
      <i/>
      <sz val="12"/>
      <color theme="1"/>
      <name val="Times New Roman"/>
      <family val="1"/>
    </font>
    <font>
      <b/>
      <sz val="12"/>
      <color theme="1" tint="0.249977111117893"/>
      <name val="Times New Roman"/>
      <family val="1"/>
    </font>
    <font>
      <b/>
      <i/>
      <sz val="12"/>
      <color theme="1"/>
      <name val="Times New Roman"/>
      <family val="1"/>
    </font>
    <font>
      <i/>
      <sz val="12"/>
      <name val="Times New Roman"/>
      <family val="1"/>
    </font>
    <font>
      <b/>
      <sz val="12"/>
      <color rgb="FF000000"/>
      <name val="Times New Roman"/>
      <family val="1"/>
    </font>
    <font>
      <sz val="11"/>
      <color theme="1"/>
      <name val="Times New Roman"/>
      <family val="1"/>
    </font>
    <font>
      <b/>
      <sz val="12"/>
      <name val="Times New Roman"/>
      <family val="1"/>
    </font>
    <font>
      <b/>
      <i/>
      <sz val="12"/>
      <name val="Times New Roman"/>
      <family val="1"/>
    </font>
    <font>
      <b/>
      <sz val="11"/>
      <color theme="1"/>
      <name val="Times New Roman"/>
      <family val="1"/>
    </font>
    <font>
      <b/>
      <sz val="11"/>
      <name val="Times New Roman"/>
      <family val="1"/>
    </font>
    <font>
      <vertAlign val="superscript"/>
      <sz val="12"/>
      <name val="Times New Roman"/>
      <family val="1"/>
    </font>
    <font>
      <b/>
      <sz val="14"/>
      <color theme="1"/>
      <name val="Times New Roman"/>
      <family val="1"/>
    </font>
    <font>
      <b/>
      <i/>
      <sz val="12"/>
      <color rgb="FF000000"/>
      <name val="Times New Roman"/>
      <family val="1"/>
    </font>
    <font>
      <b/>
      <sz val="12"/>
      <color theme="1"/>
      <name val="Arial"/>
      <family val="2"/>
    </font>
  </fonts>
  <fills count="12">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3" tint="0.39997558519241921"/>
        <bgColor indexed="64"/>
      </patternFill>
    </fill>
    <fill>
      <patternFill patternType="solid">
        <fgColor theme="3" tint="0.7999816888943144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thin">
        <color auto="1"/>
      </left>
      <right style="medium">
        <color indexed="64"/>
      </right>
      <top style="medium">
        <color indexed="64"/>
      </top>
      <bottom/>
      <diagonal/>
    </border>
    <border>
      <left style="thin">
        <color auto="1"/>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auto="1"/>
      </left>
      <right/>
      <top/>
      <bottom style="thin">
        <color auto="1"/>
      </bottom>
      <diagonal/>
    </border>
    <border>
      <left/>
      <right style="thin">
        <color indexed="64"/>
      </right>
      <top style="medium">
        <color indexed="64"/>
      </top>
      <bottom style="thin">
        <color indexed="64"/>
      </bottom>
      <diagonal/>
    </border>
    <border>
      <left style="thin">
        <color auto="1"/>
      </left>
      <right/>
      <top style="medium">
        <color indexed="64"/>
      </top>
      <bottom/>
      <diagonal/>
    </border>
    <border>
      <left style="medium">
        <color indexed="64"/>
      </left>
      <right/>
      <top/>
      <bottom/>
      <diagonal/>
    </border>
    <border>
      <left/>
      <right style="thin">
        <color auto="1"/>
      </right>
      <top/>
      <bottom/>
      <diagonal/>
    </border>
    <border>
      <left style="thin">
        <color auto="1"/>
      </left>
      <right/>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medium">
        <color indexed="64"/>
      </right>
      <top/>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0" fontId="8" fillId="0" borderId="0"/>
    <xf numFmtId="0" fontId="9" fillId="0" borderId="0"/>
    <xf numFmtId="0" fontId="8" fillId="0" borderId="0"/>
    <xf numFmtId="44" fontId="8" fillId="0" borderId="0" applyFont="0" applyFill="0" applyBorder="0" applyAlignment="0" applyProtection="0"/>
    <xf numFmtId="164" fontId="8" fillId="0" borderId="0" applyFont="0" applyFill="0" applyBorder="0" applyAlignment="0" applyProtection="0"/>
    <xf numFmtId="0" fontId="6" fillId="0" borderId="0"/>
    <xf numFmtId="164" fontId="1" fillId="0" borderId="0" applyFont="0" applyFill="0" applyBorder="0" applyAlignment="0" applyProtection="0"/>
  </cellStyleXfs>
  <cellXfs count="255">
    <xf numFmtId="0" fontId="0" fillId="0" borderId="0" xfId="0"/>
    <xf numFmtId="0" fontId="10" fillId="0" borderId="0" xfId="0" applyFont="1"/>
    <xf numFmtId="0" fontId="5" fillId="0" borderId="1" xfId="3" applyFont="1" applyBorder="1" applyAlignment="1">
      <alignment wrapText="1"/>
    </xf>
    <xf numFmtId="0" fontId="5" fillId="0" borderId="1" xfId="0" applyFont="1" applyBorder="1"/>
    <xf numFmtId="0" fontId="12" fillId="0" borderId="1" xfId="0" applyFont="1" applyBorder="1" applyAlignment="1">
      <alignment horizontal="center"/>
    </xf>
    <xf numFmtId="0" fontId="5" fillId="0" borderId="1" xfId="0" applyFont="1" applyBorder="1" applyAlignment="1">
      <alignment horizontal="right"/>
    </xf>
    <xf numFmtId="0" fontId="5" fillId="0" borderId="1" xfId="0" applyFont="1" applyBorder="1" applyAlignment="1">
      <alignment horizontal="left"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5" fillId="0" borderId="1" xfId="3" applyFont="1" applyBorder="1" applyAlignment="1">
      <alignment horizontal="left" wrapText="1"/>
    </xf>
    <xf numFmtId="0" fontId="12" fillId="0" borderId="1" xfId="0" applyFont="1" applyBorder="1" applyAlignment="1">
      <alignment horizontal="left"/>
    </xf>
    <xf numFmtId="0" fontId="12" fillId="0" borderId="1" xfId="0" quotePrefix="1" applyFont="1" applyBorder="1" applyAlignment="1">
      <alignment horizontal="left" vertical="center" wrapText="1"/>
    </xf>
    <xf numFmtId="0" fontId="11" fillId="3" borderId="15" xfId="0" applyFont="1" applyFill="1" applyBorder="1" applyAlignment="1">
      <alignment horizontal="center" vertical="center"/>
    </xf>
    <xf numFmtId="0" fontId="11" fillId="5" borderId="1" xfId="0" applyFont="1" applyFill="1" applyBorder="1" applyAlignment="1">
      <alignment vertical="top"/>
    </xf>
    <xf numFmtId="0" fontId="11" fillId="5" borderId="1" xfId="0" applyFont="1" applyFill="1" applyBorder="1" applyAlignment="1">
      <alignment horizontal="center" vertical="top" wrapText="1"/>
    </xf>
    <xf numFmtId="0" fontId="5" fillId="0" borderId="1" xfId="0" applyFont="1" applyBorder="1" applyAlignment="1">
      <alignment horizontal="center" vertical="center"/>
    </xf>
    <xf numFmtId="0" fontId="5" fillId="0" borderId="14" xfId="0" applyFont="1" applyBorder="1" applyAlignment="1">
      <alignment horizontal="center"/>
    </xf>
    <xf numFmtId="0" fontId="5" fillId="0" borderId="1" xfId="0" applyFont="1" applyBorder="1" applyAlignment="1">
      <alignment vertical="top" wrapText="1"/>
    </xf>
    <xf numFmtId="0" fontId="5" fillId="0" borderId="1" xfId="0" applyFont="1" applyBorder="1" applyAlignment="1">
      <alignment vertical="top"/>
    </xf>
    <xf numFmtId="44" fontId="5" fillId="0" borderId="1" xfId="2" applyFont="1" applyFill="1" applyBorder="1" applyAlignment="1">
      <alignment vertical="top"/>
    </xf>
    <xf numFmtId="0" fontId="5" fillId="0" borderId="13" xfId="0" applyFont="1" applyBorder="1" applyAlignment="1">
      <alignment wrapText="1"/>
    </xf>
    <xf numFmtId="44" fontId="11" fillId="10" borderId="1" xfId="2" applyFont="1" applyFill="1" applyBorder="1" applyAlignment="1">
      <alignment horizontal="left"/>
    </xf>
    <xf numFmtId="0" fontId="16" fillId="0" borderId="1" xfId="0" applyFont="1" applyBorder="1" applyAlignment="1">
      <alignment wrapText="1"/>
    </xf>
    <xf numFmtId="0" fontId="5" fillId="0" borderId="1" xfId="0" applyFont="1" applyBorder="1" applyAlignment="1">
      <alignment horizontal="center"/>
    </xf>
    <xf numFmtId="0" fontId="13" fillId="0" borderId="1" xfId="0" applyFont="1" applyBorder="1" applyAlignment="1">
      <alignment wrapText="1"/>
    </xf>
    <xf numFmtId="0" fontId="5" fillId="6" borderId="0" xfId="0" applyFont="1" applyFill="1" applyAlignment="1">
      <alignment horizontal="center"/>
    </xf>
    <xf numFmtId="0" fontId="5" fillId="5" borderId="1" xfId="0" applyFont="1" applyFill="1" applyBorder="1" applyAlignment="1">
      <alignment horizontal="right"/>
    </xf>
    <xf numFmtId="0" fontId="5" fillId="5" borderId="1" xfId="0" applyFont="1" applyFill="1" applyBorder="1" applyAlignment="1">
      <alignment horizontal="center"/>
    </xf>
    <xf numFmtId="0" fontId="18" fillId="0" borderId="0" xfId="0" applyFont="1"/>
    <xf numFmtId="0" fontId="18" fillId="0" borderId="1" xfId="0" applyFont="1" applyBorder="1"/>
    <xf numFmtId="0" fontId="18" fillId="0" borderId="13" xfId="0" applyFont="1" applyBorder="1"/>
    <xf numFmtId="166" fontId="18" fillId="0" borderId="2" xfId="2" applyNumberFormat="1" applyFont="1" applyBorder="1"/>
    <xf numFmtId="2" fontId="18" fillId="0" borderId="1" xfId="0" applyNumberFormat="1" applyFont="1" applyBorder="1"/>
    <xf numFmtId="0" fontId="18" fillId="0" borderId="13" xfId="0" applyFont="1" applyBorder="1" applyAlignment="1">
      <alignment wrapText="1"/>
    </xf>
    <xf numFmtId="9" fontId="18" fillId="0" borderId="13" xfId="0" applyNumberFormat="1" applyFont="1" applyBorder="1" applyAlignment="1">
      <alignment wrapText="1"/>
    </xf>
    <xf numFmtId="0" fontId="5" fillId="0" borderId="12" xfId="0" applyFont="1" applyBorder="1"/>
    <xf numFmtId="0" fontId="5" fillId="0" borderId="22" xfId="0" applyFont="1" applyBorder="1" applyAlignment="1">
      <alignment wrapText="1"/>
    </xf>
    <xf numFmtId="0" fontId="5" fillId="0" borderId="12" xfId="0" applyFont="1" applyBorder="1" applyAlignment="1">
      <alignment horizontal="center"/>
    </xf>
    <xf numFmtId="0" fontId="5" fillId="0" borderId="23" xfId="0" applyFont="1" applyBorder="1" applyAlignment="1">
      <alignment horizontal="center"/>
    </xf>
    <xf numFmtId="164" fontId="0" fillId="0" borderId="0" xfId="0" applyNumberFormat="1"/>
    <xf numFmtId="0" fontId="11" fillId="0" borderId="12" xfId="3" applyFont="1" applyBorder="1" applyAlignment="1">
      <alignment wrapText="1"/>
    </xf>
    <xf numFmtId="0" fontId="11" fillId="7" borderId="1" xfId="0" applyFont="1" applyFill="1" applyBorder="1" applyAlignment="1">
      <alignment horizontal="center" vertical="center"/>
    </xf>
    <xf numFmtId="0" fontId="11" fillId="8" borderId="1" xfId="0" applyFont="1" applyFill="1" applyBorder="1" applyAlignment="1">
      <alignment vertical="top" wrapText="1"/>
    </xf>
    <xf numFmtId="0" fontId="11" fillId="8" borderId="1" xfId="0" applyFont="1" applyFill="1" applyBorder="1" applyAlignment="1">
      <alignment vertical="top"/>
    </xf>
    <xf numFmtId="0" fontId="11" fillId="8" borderId="1" xfId="0" applyFont="1" applyFill="1" applyBorder="1" applyAlignment="1">
      <alignment horizontal="center" vertical="top"/>
    </xf>
    <xf numFmtId="0" fontId="19" fillId="0" borderId="1" xfId="0" quotePrefix="1" applyFont="1" applyBorder="1" applyAlignment="1">
      <alignment horizontal="left" vertical="center" wrapText="1"/>
    </xf>
    <xf numFmtId="0" fontId="11" fillId="0" borderId="1" xfId="3" applyFont="1" applyBorder="1" applyAlignment="1">
      <alignment wrapText="1"/>
    </xf>
    <xf numFmtId="0" fontId="15" fillId="8" borderId="1" xfId="0" applyFont="1" applyFill="1" applyBorder="1" applyAlignment="1">
      <alignment horizontal="center" vertical="center"/>
    </xf>
    <xf numFmtId="0" fontId="15" fillId="8" borderId="1" xfId="0" applyFont="1" applyFill="1" applyBorder="1" applyAlignment="1">
      <alignment horizontal="center" vertical="center" wrapText="1"/>
    </xf>
    <xf numFmtId="0" fontId="7" fillId="0" borderId="1" xfId="0" applyFont="1" applyBorder="1" applyAlignment="1">
      <alignment wrapText="1"/>
    </xf>
    <xf numFmtId="0" fontId="3" fillId="0" borderId="1" xfId="0" applyFont="1" applyBorder="1" applyAlignment="1">
      <alignment horizontal="center"/>
    </xf>
    <xf numFmtId="0" fontId="3" fillId="0" borderId="1" xfId="0" applyFont="1" applyBorder="1"/>
    <xf numFmtId="0" fontId="7" fillId="0" borderId="1" xfId="0" applyFont="1" applyBorder="1"/>
    <xf numFmtId="0" fontId="11" fillId="3" borderId="18" xfId="0" applyFont="1" applyFill="1" applyBorder="1"/>
    <xf numFmtId="0" fontId="5" fillId="0" borderId="17" xfId="0" applyFont="1" applyBorder="1" applyAlignment="1">
      <alignment vertical="center" wrapText="1"/>
    </xf>
    <xf numFmtId="0" fontId="5" fillId="11" borderId="18" xfId="0" applyFont="1" applyFill="1" applyBorder="1"/>
    <xf numFmtId="0" fontId="5" fillId="0" borderId="14" xfId="0" applyFont="1" applyBorder="1"/>
    <xf numFmtId="0" fontId="0" fillId="0" borderId="16" xfId="0" applyBorder="1"/>
    <xf numFmtId="0" fontId="4" fillId="0" borderId="16" xfId="0" applyFont="1" applyBorder="1" applyAlignment="1">
      <alignment horizontal="left" vertical="center" wrapText="1"/>
    </xf>
    <xf numFmtId="0" fontId="4" fillId="0" borderId="16" xfId="0" applyFont="1" applyBorder="1" applyAlignment="1">
      <alignment vertical="center" wrapText="1"/>
    </xf>
    <xf numFmtId="0" fontId="4" fillId="0" borderId="16" xfId="0" applyFont="1" applyBorder="1" applyAlignment="1">
      <alignment horizontal="center" vertical="center" wrapText="1"/>
    </xf>
    <xf numFmtId="0" fontId="5" fillId="0" borderId="16" xfId="0" applyFont="1" applyBorder="1" applyAlignment="1">
      <alignment horizontal="right" vertical="center" wrapText="1"/>
    </xf>
    <xf numFmtId="3" fontId="4" fillId="0" borderId="16" xfId="0" applyNumberFormat="1" applyFont="1" applyBorder="1" applyAlignment="1">
      <alignment horizontal="center" vertical="center" wrapText="1"/>
    </xf>
    <xf numFmtId="43" fontId="5" fillId="0" borderId="16" xfId="1" applyFont="1" applyBorder="1" applyAlignment="1">
      <alignment vertical="center" wrapText="1"/>
    </xf>
    <xf numFmtId="0" fontId="5" fillId="0" borderId="16" xfId="0" applyFont="1" applyBorder="1" applyAlignment="1">
      <alignment horizontal="left" vertical="center" wrapText="1"/>
    </xf>
    <xf numFmtId="0" fontId="5" fillId="0" borderId="16" xfId="0" applyFont="1" applyBorder="1" applyAlignment="1">
      <alignment vertical="center" wrapText="1"/>
    </xf>
    <xf numFmtId="0" fontId="15" fillId="11" borderId="16" xfId="0" applyFont="1" applyFill="1" applyBorder="1" applyAlignment="1">
      <alignment horizontal="center" wrapText="1"/>
    </xf>
    <xf numFmtId="0" fontId="11" fillId="11" borderId="16" xfId="0" applyFont="1" applyFill="1" applyBorder="1" applyAlignment="1">
      <alignment horizontal="center"/>
    </xf>
    <xf numFmtId="0" fontId="11" fillId="11" borderId="16" xfId="0" applyFont="1" applyFill="1" applyBorder="1"/>
    <xf numFmtId="0" fontId="5" fillId="0" borderId="16" xfId="0" applyFont="1" applyBorder="1" applyAlignment="1">
      <alignment wrapText="1"/>
    </xf>
    <xf numFmtId="0" fontId="11" fillId="0" borderId="16" xfId="0" applyFont="1" applyBorder="1" applyAlignment="1">
      <alignment horizontal="center"/>
    </xf>
    <xf numFmtId="0" fontId="11" fillId="0" borderId="16" xfId="0" applyFont="1" applyBorder="1"/>
    <xf numFmtId="0" fontId="5" fillId="0" borderId="16" xfId="0" applyFont="1" applyBorder="1"/>
    <xf numFmtId="0" fontId="11" fillId="3" borderId="16" xfId="0" applyFont="1" applyFill="1" applyBorder="1" applyAlignment="1">
      <alignment wrapText="1"/>
    </xf>
    <xf numFmtId="0" fontId="11" fillId="3" borderId="16" xfId="0" applyFont="1" applyFill="1" applyBorder="1"/>
    <xf numFmtId="0" fontId="0" fillId="3" borderId="0" xfId="0" applyFill="1"/>
    <xf numFmtId="164" fontId="21" fillId="3" borderId="16" xfId="0" applyNumberFormat="1" applyFont="1" applyFill="1" applyBorder="1"/>
    <xf numFmtId="0" fontId="2" fillId="3" borderId="16" xfId="0" applyFont="1" applyFill="1" applyBorder="1"/>
    <xf numFmtId="0" fontId="15" fillId="3" borderId="16" xfId="0" applyFont="1" applyFill="1" applyBorder="1" applyAlignment="1">
      <alignment horizontal="center" wrapText="1"/>
    </xf>
    <xf numFmtId="0" fontId="5" fillId="3" borderId="16" xfId="0" applyFont="1" applyFill="1" applyBorder="1" applyAlignment="1">
      <alignment horizontal="center"/>
    </xf>
    <xf numFmtId="0" fontId="5" fillId="3" borderId="16" xfId="0" applyFont="1" applyFill="1" applyBorder="1"/>
    <xf numFmtId="0" fontId="5" fillId="0" borderId="16" xfId="0" applyFont="1" applyBorder="1" applyAlignment="1">
      <alignment vertical="center"/>
    </xf>
    <xf numFmtId="0" fontId="5" fillId="5" borderId="1" xfId="0" applyFont="1" applyFill="1" applyBorder="1" applyAlignment="1">
      <alignment horizontal="center" vertical="center" wrapText="1"/>
    </xf>
    <xf numFmtId="167" fontId="5" fillId="0" borderId="1" xfId="0" applyNumberFormat="1" applyFont="1" applyBorder="1" applyAlignment="1">
      <alignment horizontal="center" vertical="center" wrapText="1"/>
    </xf>
    <xf numFmtId="0" fontId="12" fillId="0" borderId="1" xfId="5" applyFont="1" applyBorder="1" applyAlignment="1">
      <alignment horizontal="center" vertical="center"/>
    </xf>
    <xf numFmtId="0" fontId="5" fillId="3" borderId="1" xfId="0" applyFont="1" applyFill="1" applyBorder="1"/>
    <xf numFmtId="0" fontId="11" fillId="3" borderId="0" xfId="0" applyFont="1" applyFill="1" applyAlignment="1">
      <alignment wrapText="1"/>
    </xf>
    <xf numFmtId="0" fontId="5" fillId="3" borderId="0" xfId="0" applyFont="1" applyFill="1"/>
    <xf numFmtId="4" fontId="11" fillId="3" borderId="0" xfId="0" applyNumberFormat="1" applyFont="1" applyFill="1"/>
    <xf numFmtId="0" fontId="11" fillId="3" borderId="13" xfId="0" applyFont="1" applyFill="1" applyBorder="1" applyAlignment="1">
      <alignment wrapText="1"/>
    </xf>
    <xf numFmtId="0" fontId="11" fillId="3" borderId="1" xfId="0" applyFont="1" applyFill="1" applyBorder="1"/>
    <xf numFmtId="43" fontId="11" fillId="3" borderId="1" xfId="1" applyFont="1" applyFill="1" applyBorder="1" applyAlignment="1">
      <alignment horizontal="right"/>
    </xf>
    <xf numFmtId="0" fontId="11" fillId="3" borderId="1" xfId="0" applyFont="1" applyFill="1" applyBorder="1" applyAlignment="1">
      <alignment horizontal="center" wrapText="1"/>
    </xf>
    <xf numFmtId="0" fontId="11" fillId="3" borderId="1" xfId="0" applyFont="1" applyFill="1" applyBorder="1" applyAlignment="1">
      <alignment horizontal="right"/>
    </xf>
    <xf numFmtId="0" fontId="0" fillId="3" borderId="1" xfId="0" applyFill="1" applyBorder="1"/>
    <xf numFmtId="0" fontId="20" fillId="3" borderId="1" xfId="0" applyFont="1" applyFill="1" applyBorder="1" applyAlignment="1">
      <alignment wrapText="1"/>
    </xf>
    <xf numFmtId="164" fontId="21" fillId="3" borderId="1" xfId="0" applyNumberFormat="1" applyFont="1" applyFill="1" applyBorder="1" applyAlignment="1">
      <alignment horizontal="right"/>
    </xf>
    <xf numFmtId="0" fontId="18" fillId="3" borderId="1" xfId="0" applyFont="1" applyFill="1" applyBorder="1"/>
    <xf numFmtId="166" fontId="11" fillId="3" borderId="2" xfId="2" applyNumberFormat="1" applyFont="1" applyFill="1" applyBorder="1"/>
    <xf numFmtId="168" fontId="11" fillId="8" borderId="1" xfId="0" applyNumberFormat="1" applyFont="1" applyFill="1" applyBorder="1" applyAlignment="1">
      <alignment vertical="top"/>
    </xf>
    <xf numFmtId="168" fontId="5" fillId="0" borderId="1" xfId="0" applyNumberFormat="1" applyFont="1" applyBorder="1" applyAlignment="1">
      <alignment horizontal="right" vertical="center"/>
    </xf>
    <xf numFmtId="168" fontId="11" fillId="0" borderId="1" xfId="0" applyNumberFormat="1" applyFont="1" applyBorder="1" applyAlignment="1">
      <alignment horizontal="right" vertical="center"/>
    </xf>
    <xf numFmtId="168" fontId="11" fillId="3" borderId="1" xfId="0" applyNumberFormat="1" applyFont="1" applyFill="1" applyBorder="1"/>
    <xf numFmtId="168" fontId="18" fillId="0" borderId="0" xfId="0" applyNumberFormat="1" applyFont="1"/>
    <xf numFmtId="168" fontId="5" fillId="6" borderId="0" xfId="0" applyNumberFormat="1" applyFont="1" applyFill="1"/>
    <xf numFmtId="168" fontId="15" fillId="8" borderId="1" xfId="0" applyNumberFormat="1" applyFont="1" applyFill="1" applyBorder="1" applyAlignment="1">
      <alignment horizontal="center" vertical="center"/>
    </xf>
    <xf numFmtId="168" fontId="5" fillId="0" borderId="1" xfId="0" applyNumberFormat="1" applyFont="1" applyBorder="1" applyAlignment="1">
      <alignment horizontal="right"/>
    </xf>
    <xf numFmtId="168" fontId="11" fillId="3" borderId="1" xfId="0" applyNumberFormat="1" applyFont="1" applyFill="1" applyBorder="1" applyAlignment="1">
      <alignment horizontal="right"/>
    </xf>
    <xf numFmtId="168" fontId="0" fillId="0" borderId="0" xfId="0" applyNumberFormat="1"/>
    <xf numFmtId="44" fontId="5" fillId="0" borderId="1" xfId="2" applyFont="1" applyBorder="1" applyAlignment="1">
      <alignment horizontal="right"/>
    </xf>
    <xf numFmtId="44" fontId="11" fillId="5" borderId="1" xfId="2" applyFont="1" applyFill="1" applyBorder="1" applyAlignment="1">
      <alignment vertical="top"/>
    </xf>
    <xf numFmtId="44" fontId="5" fillId="0" borderId="1" xfId="2" applyFont="1" applyBorder="1" applyAlignment="1">
      <alignment vertical="center"/>
    </xf>
    <xf numFmtId="44" fontId="5" fillId="0" borderId="1" xfId="2" applyFont="1" applyBorder="1" applyAlignment="1"/>
    <xf numFmtId="44" fontId="5" fillId="0" borderId="1" xfId="2" applyFont="1" applyBorder="1" applyAlignment="1">
      <alignment horizontal="center"/>
    </xf>
    <xf numFmtId="44" fontId="5" fillId="3" borderId="1" xfId="2" applyFont="1" applyFill="1" applyBorder="1" applyAlignment="1"/>
    <xf numFmtId="44" fontId="0" fillId="0" borderId="0" xfId="2" applyFont="1"/>
    <xf numFmtId="169" fontId="11" fillId="8" borderId="1" xfId="2" applyNumberFormat="1" applyFont="1" applyFill="1" applyBorder="1" applyAlignment="1">
      <alignment vertical="top"/>
    </xf>
    <xf numFmtId="169" fontId="5" fillId="0" borderId="1" xfId="2" applyNumberFormat="1" applyFont="1" applyBorder="1" applyAlignment="1">
      <alignment horizontal="right" vertical="center"/>
    </xf>
    <xf numFmtId="169" fontId="5" fillId="0" borderId="1" xfId="2" applyNumberFormat="1" applyFont="1" applyBorder="1" applyAlignment="1">
      <alignment horizontal="right"/>
    </xf>
    <xf numFmtId="169" fontId="11" fillId="3" borderId="13" xfId="2" applyNumberFormat="1" applyFont="1" applyFill="1" applyBorder="1" applyAlignment="1">
      <alignment horizontal="center" vertical="center"/>
    </xf>
    <xf numFmtId="169" fontId="18" fillId="0" borderId="0" xfId="2" applyNumberFormat="1" applyFont="1"/>
    <xf numFmtId="169" fontId="5" fillId="6" borderId="0" xfId="2" applyNumberFormat="1" applyFont="1" applyFill="1" applyBorder="1" applyAlignment="1">
      <alignment horizontal="center"/>
    </xf>
    <xf numFmtId="169" fontId="15" fillId="8" borderId="1" xfId="2" applyNumberFormat="1" applyFont="1" applyFill="1" applyBorder="1" applyAlignment="1">
      <alignment horizontal="center" vertical="center"/>
    </xf>
    <xf numFmtId="169" fontId="5" fillId="0" borderId="1" xfId="2" applyNumberFormat="1" applyFont="1" applyBorder="1" applyAlignment="1">
      <alignment horizontal="center"/>
    </xf>
    <xf numFmtId="169" fontId="5" fillId="0" borderId="1" xfId="2" applyNumberFormat="1" applyFont="1" applyFill="1" applyBorder="1" applyAlignment="1">
      <alignment horizontal="center"/>
    </xf>
    <xf numFmtId="169" fontId="5" fillId="3" borderId="1" xfId="2" applyNumberFormat="1" applyFont="1" applyFill="1" applyBorder="1" applyAlignment="1"/>
    <xf numFmtId="169" fontId="0" fillId="3" borderId="1" xfId="2" applyNumberFormat="1" applyFont="1" applyFill="1" applyBorder="1"/>
    <xf numFmtId="169" fontId="0" fillId="0" borderId="0" xfId="2" applyNumberFormat="1" applyFont="1"/>
    <xf numFmtId="0" fontId="11" fillId="3" borderId="15" xfId="0" applyFont="1" applyFill="1" applyBorder="1" applyAlignment="1">
      <alignment horizontal="left" vertical="top" wrapText="1"/>
    </xf>
    <xf numFmtId="0" fontId="15" fillId="6" borderId="0" xfId="0" applyFont="1" applyFill="1" applyAlignment="1">
      <alignment horizontal="left" wrapText="1"/>
    </xf>
    <xf numFmtId="0" fontId="0" fillId="0" borderId="0" xfId="0" applyAlignment="1">
      <alignment horizontal="right"/>
    </xf>
    <xf numFmtId="0" fontId="5" fillId="3" borderId="14" xfId="0" applyFont="1" applyFill="1" applyBorder="1" applyAlignment="1">
      <alignment horizontal="right"/>
    </xf>
    <xf numFmtId="0" fontId="5" fillId="6" borderId="0" xfId="0" applyFont="1" applyFill="1" applyAlignment="1">
      <alignment horizontal="right"/>
    </xf>
    <xf numFmtId="0" fontId="15" fillId="8" borderId="1" xfId="0" applyFont="1" applyFill="1" applyBorder="1" applyAlignment="1">
      <alignment horizontal="right"/>
    </xf>
    <xf numFmtId="0" fontId="5" fillId="3" borderId="1" xfId="0" applyFont="1" applyFill="1" applyBorder="1" applyAlignment="1">
      <alignment horizontal="right"/>
    </xf>
    <xf numFmtId="0" fontId="0" fillId="3" borderId="1" xfId="0" applyFill="1" applyBorder="1" applyAlignment="1">
      <alignment horizontal="right"/>
    </xf>
    <xf numFmtId="0" fontId="12" fillId="0" borderId="1" xfId="0" applyFont="1" applyBorder="1" applyAlignment="1">
      <alignment wrapText="1"/>
    </xf>
    <xf numFmtId="44" fontId="11" fillId="5" borderId="1" xfId="2" applyFont="1" applyFill="1" applyBorder="1" applyAlignment="1">
      <alignment horizontal="center" vertical="top"/>
    </xf>
    <xf numFmtId="44" fontId="11" fillId="3" borderId="1" xfId="2" applyFont="1" applyFill="1" applyBorder="1" applyAlignment="1">
      <alignment horizontal="right"/>
    </xf>
    <xf numFmtId="44" fontId="5" fillId="0" borderId="1" xfId="2" applyFont="1" applyBorder="1"/>
    <xf numFmtId="44" fontId="11" fillId="0" borderId="1" xfId="2" applyFont="1" applyBorder="1"/>
    <xf numFmtId="44" fontId="5" fillId="3" borderId="1" xfId="2" applyFont="1" applyFill="1" applyBorder="1"/>
    <xf numFmtId="0" fontId="11" fillId="8" borderId="1" xfId="0" applyFont="1" applyFill="1" applyBorder="1" applyAlignment="1">
      <alignment horizontal="center" vertical="center"/>
    </xf>
    <xf numFmtId="0" fontId="11" fillId="8" borderId="1" xfId="0" applyFont="1" applyFill="1" applyBorder="1" applyAlignment="1">
      <alignment horizontal="center" vertical="center" wrapText="1"/>
    </xf>
    <xf numFmtId="44" fontId="11" fillId="8" borderId="1" xfId="2" applyFont="1" applyFill="1" applyBorder="1" applyAlignment="1">
      <alignment horizontal="center" vertical="center"/>
    </xf>
    <xf numFmtId="0" fontId="19" fillId="3" borderId="1" xfId="0" applyFont="1" applyFill="1" applyBorder="1" applyAlignment="1">
      <alignment wrapText="1"/>
    </xf>
    <xf numFmtId="0" fontId="11" fillId="3" borderId="1" xfId="0" applyFont="1" applyFill="1" applyBorder="1" applyAlignment="1">
      <alignment horizontal="left" wrapText="1"/>
    </xf>
    <xf numFmtId="44" fontId="5" fillId="0" borderId="1" xfId="2" applyFont="1" applyFill="1" applyBorder="1" applyAlignment="1">
      <alignment horizontal="center" vertical="center"/>
    </xf>
    <xf numFmtId="169" fontId="13" fillId="0" borderId="1" xfId="2" applyNumberFormat="1" applyFont="1" applyFill="1" applyBorder="1" applyAlignment="1">
      <alignment horizontal="center" vertical="center"/>
    </xf>
    <xf numFmtId="0" fontId="11" fillId="8" borderId="1" xfId="0" applyFont="1" applyFill="1" applyBorder="1" applyAlignment="1">
      <alignment horizontal="left" vertical="center" wrapText="1"/>
    </xf>
    <xf numFmtId="0" fontId="11" fillId="3" borderId="10" xfId="0" applyFont="1" applyFill="1" applyBorder="1" applyAlignment="1">
      <alignment vertical="center"/>
    </xf>
    <xf numFmtId="0" fontId="11" fillId="3" borderId="11" xfId="0" applyFont="1" applyFill="1" applyBorder="1" applyAlignment="1">
      <alignment vertical="center"/>
    </xf>
    <xf numFmtId="0" fontId="11" fillId="3" borderId="21" xfId="0" applyFont="1" applyFill="1" applyBorder="1"/>
    <xf numFmtId="0" fontId="11" fillId="3" borderId="0" xfId="0" applyFont="1" applyFill="1"/>
    <xf numFmtId="0" fontId="11" fillId="3" borderId="6" xfId="0" applyFont="1" applyFill="1" applyBorder="1"/>
    <xf numFmtId="0" fontId="14" fillId="3" borderId="1" xfId="0" applyFont="1" applyFill="1" applyBorder="1"/>
    <xf numFmtId="0" fontId="11" fillId="3" borderId="1" xfId="0" applyFont="1" applyFill="1" applyBorder="1" applyAlignment="1">
      <alignment wrapText="1"/>
    </xf>
    <xf numFmtId="0" fontId="5" fillId="5" borderId="1" xfId="0" applyFont="1" applyFill="1" applyBorder="1" applyAlignment="1">
      <alignment horizontal="center" vertical="center"/>
    </xf>
    <xf numFmtId="0" fontId="15" fillId="5" borderId="1" xfId="0" applyFont="1" applyFill="1" applyBorder="1" applyAlignment="1">
      <alignment horizontal="center" vertical="center"/>
    </xf>
    <xf numFmtId="0" fontId="11" fillId="3" borderId="13" xfId="0" applyFont="1" applyFill="1" applyBorder="1" applyAlignment="1">
      <alignment horizontal="center" wrapText="1"/>
    </xf>
    <xf numFmtId="0" fontId="4" fillId="0" borderId="16" xfId="0" applyFont="1" applyBorder="1" applyAlignment="1">
      <alignment horizontal="left" vertical="top" wrapText="1"/>
    </xf>
    <xf numFmtId="0" fontId="11" fillId="3" borderId="9" xfId="0" applyFont="1" applyFill="1" applyBorder="1" applyAlignment="1">
      <alignment wrapText="1"/>
    </xf>
    <xf numFmtId="0" fontId="17" fillId="3" borderId="16" xfId="0" applyFont="1" applyFill="1" applyBorder="1" applyAlignment="1">
      <alignment horizontal="center" vertical="center" wrapText="1"/>
    </xf>
    <xf numFmtId="0" fontId="5" fillId="0" borderId="14" xfId="0" applyFont="1" applyBorder="1" applyAlignment="1">
      <alignment wrapText="1"/>
    </xf>
    <xf numFmtId="0" fontId="4" fillId="0" borderId="16" xfId="0" applyFont="1" applyBorder="1" applyAlignment="1">
      <alignment horizontal="right" vertical="center" wrapText="1"/>
    </xf>
    <xf numFmtId="0" fontId="5" fillId="0" borderId="15" xfId="0" applyFont="1" applyBorder="1" applyAlignment="1">
      <alignment wrapText="1"/>
    </xf>
    <xf numFmtId="0" fontId="18" fillId="4" borderId="4" xfId="0" applyFont="1" applyFill="1" applyBorder="1" applyAlignment="1">
      <alignment horizontal="center" vertical="center" wrapText="1"/>
    </xf>
    <xf numFmtId="0" fontId="18" fillId="4" borderId="16" xfId="0" applyFont="1" applyFill="1" applyBorder="1" applyAlignment="1">
      <alignment horizontal="center" vertical="center" wrapText="1"/>
    </xf>
    <xf numFmtId="165" fontId="18" fillId="4" borderId="16" xfId="0" applyNumberFormat="1" applyFont="1" applyFill="1" applyBorder="1" applyAlignment="1">
      <alignment horizontal="right" vertical="center" wrapText="1"/>
    </xf>
    <xf numFmtId="43" fontId="21" fillId="4" borderId="16" xfId="1" applyFont="1" applyFill="1" applyBorder="1" applyAlignment="1">
      <alignment horizontal="right" vertical="center" wrapText="1"/>
    </xf>
    <xf numFmtId="0" fontId="24" fillId="2" borderId="16" xfId="0" applyFont="1" applyFill="1" applyBorder="1" applyAlignment="1">
      <alignment vertical="top" wrapText="1"/>
    </xf>
    <xf numFmtId="0" fontId="18" fillId="2" borderId="16" xfId="0" applyFont="1" applyFill="1" applyBorder="1" applyAlignment="1">
      <alignment horizontal="center" vertical="center" wrapText="1"/>
    </xf>
    <xf numFmtId="165" fontId="18" fillId="2" borderId="16" xfId="0" applyNumberFormat="1" applyFont="1" applyFill="1" applyBorder="1" applyAlignment="1">
      <alignment vertical="center" wrapText="1"/>
    </xf>
    <xf numFmtId="43" fontId="18" fillId="2" borderId="16" xfId="1" applyFont="1" applyFill="1" applyBorder="1" applyAlignment="1">
      <alignment vertical="center" wrapText="1"/>
    </xf>
    <xf numFmtId="0" fontId="18" fillId="0" borderId="8" xfId="0" applyFont="1" applyBorder="1" applyAlignment="1">
      <alignment wrapText="1"/>
    </xf>
    <xf numFmtId="0" fontId="11" fillId="0" borderId="16" xfId="0" applyFont="1" applyBorder="1" applyAlignment="1">
      <alignment horizontal="left" wrapText="1"/>
    </xf>
    <xf numFmtId="0" fontId="11" fillId="0" borderId="16" xfId="0" applyFont="1" applyBorder="1" applyAlignment="1">
      <alignment horizontal="center" wrapText="1"/>
    </xf>
    <xf numFmtId="43" fontId="11" fillId="0" borderId="16" xfId="0" applyNumberFormat="1" applyFont="1" applyBorder="1" applyAlignment="1">
      <alignment horizontal="center" wrapText="1"/>
    </xf>
    <xf numFmtId="0" fontId="21" fillId="0" borderId="4" xfId="0" applyFont="1" applyBorder="1"/>
    <xf numFmtId="0" fontId="11" fillId="0" borderId="16" xfId="0" applyFont="1" applyBorder="1" applyAlignment="1">
      <alignment vertical="top"/>
    </xf>
    <xf numFmtId="43" fontId="11" fillId="0" borderId="16" xfId="0" applyNumberFormat="1" applyFont="1" applyBorder="1"/>
    <xf numFmtId="170" fontId="18" fillId="2" borderId="4" xfId="0" applyNumberFormat="1" applyFont="1" applyFill="1" applyBorder="1" applyAlignment="1">
      <alignment horizontal="center" vertical="center" wrapText="1"/>
    </xf>
    <xf numFmtId="170" fontId="5" fillId="3" borderId="0" xfId="0" applyNumberFormat="1" applyFont="1" applyFill="1"/>
    <xf numFmtId="0" fontId="11" fillId="3" borderId="1" xfId="0" applyFont="1" applyFill="1" applyBorder="1" applyAlignment="1">
      <alignment horizontal="center"/>
    </xf>
    <xf numFmtId="0" fontId="11" fillId="3" borderId="14" xfId="0" applyFont="1" applyFill="1" applyBorder="1" applyAlignment="1">
      <alignment horizontal="center"/>
    </xf>
    <xf numFmtId="0" fontId="11" fillId="3" borderId="19" xfId="0" applyFont="1" applyFill="1" applyBorder="1" applyAlignment="1">
      <alignment horizontal="center"/>
    </xf>
    <xf numFmtId="0" fontId="11" fillId="3" borderId="10" xfId="0" applyFont="1" applyFill="1" applyBorder="1" applyAlignment="1">
      <alignment horizontal="center"/>
    </xf>
    <xf numFmtId="0" fontId="11" fillId="3" borderId="20" xfId="0" applyFont="1" applyFill="1" applyBorder="1" applyAlignment="1">
      <alignment horizontal="center"/>
    </xf>
    <xf numFmtId="0" fontId="11" fillId="3" borderId="7" xfId="0" applyFont="1" applyFill="1" applyBorder="1" applyAlignment="1">
      <alignment horizontal="center"/>
    </xf>
    <xf numFmtId="0" fontId="17" fillId="3" borderId="3" xfId="0" applyFont="1" applyFill="1" applyBorder="1" applyAlignment="1">
      <alignment horizontal="left" vertical="center" wrapText="1"/>
    </xf>
    <xf numFmtId="170" fontId="11" fillId="3" borderId="1" xfId="0" applyNumberFormat="1" applyFont="1" applyFill="1" applyBorder="1" applyAlignment="1">
      <alignment wrapText="1"/>
    </xf>
    <xf numFmtId="0" fontId="5" fillId="9" borderId="16" xfId="0" applyFont="1" applyFill="1" applyBorder="1"/>
    <xf numFmtId="0" fontId="11" fillId="9" borderId="16" xfId="0" applyFont="1" applyFill="1" applyBorder="1" applyAlignment="1">
      <alignment horizontal="center"/>
    </xf>
    <xf numFmtId="0" fontId="11" fillId="9" borderId="16" xfId="0" applyFont="1" applyFill="1" applyBorder="1" applyAlignment="1">
      <alignment horizontal="left"/>
    </xf>
    <xf numFmtId="0" fontId="11" fillId="0" borderId="16" xfId="0" applyFont="1" applyBorder="1" applyAlignment="1">
      <alignment horizontal="left"/>
    </xf>
    <xf numFmtId="168" fontId="5" fillId="9" borderId="16" xfId="0" applyNumberFormat="1" applyFont="1" applyFill="1" applyBorder="1"/>
    <xf numFmtId="168" fontId="11" fillId="9" borderId="16" xfId="0" applyNumberFormat="1" applyFont="1" applyFill="1" applyBorder="1" applyAlignment="1">
      <alignment horizontal="right" vertical="center"/>
    </xf>
    <xf numFmtId="168" fontId="11" fillId="0" borderId="16" xfId="0" applyNumberFormat="1" applyFont="1" applyBorder="1"/>
    <xf numFmtId="0" fontId="11" fillId="4" borderId="16" xfId="0" applyFont="1" applyFill="1" applyBorder="1" applyAlignment="1">
      <alignment horizontal="left" vertical="top" wrapText="1"/>
    </xf>
    <xf numFmtId="0" fontId="5" fillId="0" borderId="16" xfId="0" applyFont="1" applyBorder="1" applyAlignment="1">
      <alignment horizontal="left" vertical="top" wrapText="1"/>
    </xf>
    <xf numFmtId="0" fontId="5" fillId="3" borderId="1" xfId="0" applyFont="1" applyFill="1" applyBorder="1" applyAlignment="1">
      <alignment horizontal="center" vertical="top" wrapText="1"/>
    </xf>
    <xf numFmtId="0" fontId="11" fillId="3" borderId="1" xfId="0" applyFont="1" applyFill="1" applyBorder="1" applyAlignment="1">
      <alignment horizontal="left" vertical="top" wrapText="1"/>
    </xf>
    <xf numFmtId="0" fontId="11" fillId="3" borderId="1" xfId="0" applyFont="1" applyFill="1" applyBorder="1" applyAlignment="1">
      <alignment horizontal="center" vertical="top" wrapText="1"/>
    </xf>
    <xf numFmtId="0" fontId="11" fillId="3" borderId="1" xfId="0" applyFont="1" applyFill="1" applyBorder="1" applyAlignment="1">
      <alignment horizontal="right" vertical="top" wrapText="1"/>
    </xf>
    <xf numFmtId="0" fontId="11" fillId="3" borderId="1" xfId="0" applyFont="1" applyFill="1" applyBorder="1" applyAlignment="1">
      <alignment vertical="top" wrapText="1"/>
    </xf>
    <xf numFmtId="0" fontId="12" fillId="5" borderId="1" xfId="0" applyFont="1" applyFill="1" applyBorder="1" applyAlignment="1">
      <alignment horizontal="justify" vertical="center" wrapText="1"/>
    </xf>
    <xf numFmtId="0" fontId="5" fillId="5" borderId="13" xfId="0" applyFont="1" applyFill="1" applyBorder="1" applyAlignment="1">
      <alignment horizontal="center" vertical="center" wrapText="1"/>
    </xf>
    <xf numFmtId="167" fontId="5" fillId="5" borderId="1" xfId="0" applyNumberFormat="1" applyFont="1" applyFill="1" applyBorder="1" applyAlignment="1">
      <alignment horizontal="center" vertical="center" wrapText="1"/>
    </xf>
    <xf numFmtId="0" fontId="19" fillId="0" borderId="1" xfId="0" applyFont="1" applyBorder="1" applyAlignment="1">
      <alignment horizontal="justify" vertical="center" wrapText="1"/>
    </xf>
    <xf numFmtId="0" fontId="5"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12" fillId="0" borderId="1" xfId="0" applyFont="1" applyBorder="1" applyAlignment="1">
      <alignment horizontal="justify" vertical="center"/>
    </xf>
    <xf numFmtId="0" fontId="12" fillId="5" borderId="1" xfId="0" applyFont="1" applyFill="1" applyBorder="1" applyAlignment="1">
      <alignment horizontal="justify" vertical="center"/>
    </xf>
    <xf numFmtId="168" fontId="11" fillId="3" borderId="28" xfId="0" applyNumberFormat="1" applyFont="1" applyFill="1" applyBorder="1" applyAlignment="1">
      <alignment horizontal="right" vertical="top"/>
    </xf>
    <xf numFmtId="0" fontId="12" fillId="0" borderId="1" xfId="5" applyFont="1" applyBorder="1" applyAlignment="1">
      <alignment vertical="top" wrapText="1"/>
    </xf>
    <xf numFmtId="44" fontId="12" fillId="0" borderId="1" xfId="6" applyFont="1" applyBorder="1" applyAlignment="1">
      <alignment horizontal="center" vertical="center"/>
    </xf>
    <xf numFmtId="0" fontId="12" fillId="3" borderId="1" xfId="5" applyFont="1" applyFill="1" applyBorder="1" applyAlignment="1">
      <alignment horizontal="left" vertical="top"/>
    </xf>
    <xf numFmtId="0" fontId="19" fillId="3" borderId="1" xfId="5" applyFont="1" applyFill="1" applyBorder="1" applyAlignment="1">
      <alignment vertical="top" wrapText="1"/>
    </xf>
    <xf numFmtId="0" fontId="19" fillId="3" borderId="1" xfId="5" applyFont="1" applyFill="1" applyBorder="1" applyAlignment="1">
      <alignment horizontal="center" vertical="top"/>
    </xf>
    <xf numFmtId="0" fontId="19" fillId="3" borderId="1" xfId="5" applyFont="1" applyFill="1" applyBorder="1" applyAlignment="1">
      <alignment horizontal="center" vertical="center"/>
    </xf>
    <xf numFmtId="44" fontId="19" fillId="3" borderId="1" xfId="6" applyFont="1" applyFill="1" applyBorder="1" applyAlignment="1">
      <alignment horizontal="center" vertical="center"/>
    </xf>
    <xf numFmtId="0" fontId="5" fillId="0" borderId="30" xfId="0" applyFont="1" applyBorder="1" applyAlignment="1">
      <alignment wrapText="1"/>
    </xf>
    <xf numFmtId="0" fontId="11" fillId="0" borderId="30" xfId="0" applyFont="1" applyBorder="1"/>
    <xf numFmtId="0" fontId="11" fillId="3" borderId="4" xfId="0" applyFont="1" applyFill="1" applyBorder="1" applyAlignment="1">
      <alignment horizontal="center" wrapText="1"/>
    </xf>
    <xf numFmtId="0" fontId="11" fillId="3" borderId="5" xfId="0" applyFont="1" applyFill="1" applyBorder="1" applyAlignment="1">
      <alignment horizontal="center" wrapText="1"/>
    </xf>
    <xf numFmtId="0" fontId="11" fillId="3" borderId="3" xfId="0" applyFont="1" applyFill="1" applyBorder="1" applyAlignment="1">
      <alignment horizontal="center" wrapText="1"/>
    </xf>
    <xf numFmtId="0" fontId="26" fillId="3" borderId="1" xfId="5" applyFont="1" applyFill="1" applyBorder="1" applyAlignment="1">
      <alignment horizontal="left" vertical="center" wrapText="1"/>
    </xf>
    <xf numFmtId="0" fontId="5" fillId="0" borderId="29" xfId="0" applyFont="1" applyBorder="1" applyAlignment="1">
      <alignment horizontal="left" wrapText="1"/>
    </xf>
    <xf numFmtId="0" fontId="11" fillId="3" borderId="14" xfId="0" applyFont="1" applyFill="1" applyBorder="1" applyAlignment="1">
      <alignment horizontal="left" vertical="center" wrapText="1"/>
    </xf>
    <xf numFmtId="0" fontId="11" fillId="3" borderId="15" xfId="0" applyFont="1" applyFill="1" applyBorder="1" applyAlignment="1">
      <alignment horizontal="left" vertical="center" wrapText="1"/>
    </xf>
    <xf numFmtId="0" fontId="11" fillId="3" borderId="13" xfId="0" applyFont="1" applyFill="1" applyBorder="1" applyAlignment="1">
      <alignment horizontal="left" vertical="center" wrapText="1"/>
    </xf>
    <xf numFmtId="0" fontId="11" fillId="10" borderId="1" xfId="0" applyFont="1" applyFill="1" applyBorder="1" applyAlignment="1">
      <alignment horizontal="left"/>
    </xf>
    <xf numFmtId="0" fontId="11" fillId="3" borderId="9" xfId="0" applyFont="1" applyFill="1" applyBorder="1" applyAlignment="1">
      <alignment horizontal="left" vertical="top"/>
    </xf>
    <xf numFmtId="0" fontId="11" fillId="3" borderId="10" xfId="0" applyFont="1" applyFill="1" applyBorder="1" applyAlignment="1">
      <alignment horizontal="left" vertical="top"/>
    </xf>
    <xf numFmtId="0" fontId="11" fillId="3" borderId="15" xfId="0" applyFont="1" applyFill="1" applyBorder="1" applyAlignment="1">
      <alignment horizontal="center" wrapText="1"/>
    </xf>
    <xf numFmtId="0" fontId="11" fillId="3" borderId="13" xfId="0" applyFont="1" applyFill="1" applyBorder="1" applyAlignment="1">
      <alignment horizontal="center" wrapText="1"/>
    </xf>
    <xf numFmtId="0" fontId="22" fillId="3" borderId="0" xfId="0" applyFont="1" applyFill="1" applyAlignment="1">
      <alignment horizontal="left"/>
    </xf>
    <xf numFmtId="0" fontId="11" fillId="3" borderId="14" xfId="5" applyFont="1" applyFill="1" applyBorder="1" applyAlignment="1">
      <alignment horizontal="left" vertical="center" wrapText="1"/>
    </xf>
    <xf numFmtId="0" fontId="11" fillId="3" borderId="15" xfId="5" applyFont="1" applyFill="1" applyBorder="1" applyAlignment="1">
      <alignment horizontal="left" vertical="center" wrapText="1"/>
    </xf>
    <xf numFmtId="0" fontId="11" fillId="3" borderId="13" xfId="5" applyFont="1" applyFill="1" applyBorder="1" applyAlignment="1">
      <alignment horizontal="left" vertical="center" wrapText="1"/>
    </xf>
    <xf numFmtId="0" fontId="11" fillId="3" borderId="8" xfId="5" applyFont="1" applyFill="1" applyBorder="1" applyAlignment="1">
      <alignment vertical="center" wrapText="1"/>
    </xf>
    <xf numFmtId="0" fontId="11" fillId="3" borderId="24" xfId="5" applyFont="1" applyFill="1" applyBorder="1" applyAlignment="1">
      <alignment vertical="center" wrapText="1"/>
    </xf>
    <xf numFmtId="0" fontId="11" fillId="3" borderId="25" xfId="5" applyFont="1" applyFill="1" applyBorder="1" applyAlignment="1">
      <alignment vertical="center" wrapText="1"/>
    </xf>
    <xf numFmtId="0" fontId="11" fillId="3" borderId="18" xfId="5" applyFont="1" applyFill="1" applyBorder="1" applyAlignment="1">
      <alignment vertical="center" wrapText="1"/>
    </xf>
    <xf numFmtId="0" fontId="11" fillId="3" borderId="26" xfId="5" applyFont="1" applyFill="1" applyBorder="1" applyAlignment="1">
      <alignment vertical="center" wrapText="1"/>
    </xf>
    <xf numFmtId="0" fontId="11" fillId="3" borderId="27" xfId="5" applyFont="1" applyFill="1" applyBorder="1" applyAlignment="1">
      <alignment vertical="center" wrapText="1"/>
    </xf>
    <xf numFmtId="0" fontId="11" fillId="3" borderId="8"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3" borderId="14" xfId="0" applyFont="1" applyFill="1" applyBorder="1" applyAlignment="1">
      <alignment horizontal="center"/>
    </xf>
    <xf numFmtId="0" fontId="11" fillId="3" borderId="15" xfId="0" applyFont="1" applyFill="1" applyBorder="1" applyAlignment="1">
      <alignment horizontal="center"/>
    </xf>
    <xf numFmtId="0" fontId="11" fillId="3" borderId="13" xfId="0" applyFont="1" applyFill="1" applyBorder="1" applyAlignment="1">
      <alignment horizontal="center"/>
    </xf>
    <xf numFmtId="0" fontId="24" fillId="0" borderId="4" xfId="0" applyFont="1" applyBorder="1" applyAlignment="1">
      <alignment horizontal="left"/>
    </xf>
    <xf numFmtId="0" fontId="24" fillId="0" borderId="5" xfId="0" applyFont="1" applyBorder="1" applyAlignment="1">
      <alignment horizontal="left"/>
    </xf>
    <xf numFmtId="0" fontId="24" fillId="0" borderId="3" xfId="0" applyFont="1" applyBorder="1" applyAlignment="1">
      <alignment horizontal="left"/>
    </xf>
  </cellXfs>
  <cellStyles count="10">
    <cellStyle name="Comma" xfId="1" builtinId="3"/>
    <cellStyle name="Comma 2" xfId="9" xr:uid="{00000000-0005-0000-0000-000035000000}"/>
    <cellStyle name="Comma 30" xfId="7" xr:uid="{385B869E-C081-4ECB-B189-C4ECC87871D3}"/>
    <cellStyle name="Currency" xfId="2" builtinId="4"/>
    <cellStyle name="Currency 2" xfId="6" xr:uid="{27FC3A52-CC77-4878-BCC1-21A2C4CF0E99}"/>
    <cellStyle name="Normal" xfId="0" builtinId="0"/>
    <cellStyle name="Normal 26 2" xfId="3" xr:uid="{00000000-0005-0000-0000-000003000000}"/>
    <cellStyle name="Normal 3" xfId="4" xr:uid="{00000000-0005-0000-0000-000004000000}"/>
    <cellStyle name="Normal 5" xfId="5" xr:uid="{EA4F48D5-CA32-49B8-B926-BB79A6EBAC8A}"/>
    <cellStyle name="Normal 55" xfId="8" xr:uid="{7B0DE1A1-C28F-47AE-8B5C-3270D0EA0D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file:////Users/Amran/Library/Group%20Containers/UBF8T346G9.ms/WebArchiveCopyPasteTempFiles/com.microsoft.Word/whh_international_2_1.pn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533399</xdr:colOff>
      <xdr:row>0</xdr:row>
      <xdr:rowOff>0</xdr:rowOff>
    </xdr:from>
    <xdr:to>
      <xdr:col>5</xdr:col>
      <xdr:colOff>1882140</xdr:colOff>
      <xdr:row>0</xdr:row>
      <xdr:rowOff>804379</xdr:rowOff>
    </xdr:to>
    <xdr:pic>
      <xdr:nvPicPr>
        <xdr:cNvPr id="3" name="Picture 2" descr="Home - Welthungerhilfe">
          <a:extLst>
            <a:ext uri="{FF2B5EF4-FFF2-40B4-BE49-F238E27FC236}">
              <a16:creationId xmlns:a16="http://schemas.microsoft.com/office/drawing/2014/main" id="{B26FFEEC-439D-4599-A7B1-65EAAB78D1D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056119" y="0"/>
          <a:ext cx="1348741" cy="804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0"/>
  <sheetViews>
    <sheetView topLeftCell="A38" zoomScaleNormal="100" workbookViewId="0">
      <selection activeCell="C50" sqref="C50"/>
    </sheetView>
  </sheetViews>
  <sheetFormatPr defaultRowHeight="14.5" x14ac:dyDescent="0.35"/>
  <cols>
    <col min="1" max="1" width="8.36328125" customWidth="1"/>
    <col min="2" max="2" width="53" customWidth="1"/>
    <col min="4" max="4" width="12.453125" customWidth="1"/>
    <col min="5" max="5" width="13.54296875" customWidth="1"/>
    <col min="6" max="6" width="27.54296875" customWidth="1"/>
    <col min="7" max="7" width="9.36328125" bestFit="1" customWidth="1"/>
  </cols>
  <sheetData>
    <row r="1" spans="1:8" ht="67.75" customHeight="1" x14ac:dyDescent="0.35">
      <c r="A1" s="226" t="s">
        <v>181</v>
      </c>
      <c r="B1" s="226"/>
      <c r="C1" s="226"/>
      <c r="D1" s="226"/>
      <c r="E1" s="226"/>
      <c r="F1" s="226"/>
    </row>
    <row r="2" spans="1:8" ht="57" customHeight="1" thickBot="1" x14ac:dyDescent="0.4">
      <c r="A2" s="227" t="s">
        <v>182</v>
      </c>
      <c r="B2" s="227"/>
      <c r="C2" s="227"/>
      <c r="D2" s="227"/>
      <c r="E2" s="227"/>
      <c r="F2" s="227"/>
    </row>
    <row r="3" spans="1:8" ht="34.5" customHeight="1" thickBot="1" x14ac:dyDescent="0.55000000000000004">
      <c r="A3" s="223" t="s">
        <v>180</v>
      </c>
      <c r="B3" s="224"/>
      <c r="C3" s="224"/>
      <c r="D3" s="224"/>
      <c r="E3" s="224"/>
      <c r="F3" s="225"/>
      <c r="G3" s="1"/>
      <c r="H3" s="1"/>
    </row>
    <row r="4" spans="1:8" ht="40.25" customHeight="1" thickBot="1" x14ac:dyDescent="0.4">
      <c r="A4" s="161" t="s">
        <v>0</v>
      </c>
      <c r="B4" s="162" t="s">
        <v>129</v>
      </c>
      <c r="C4" s="162" t="s">
        <v>1</v>
      </c>
      <c r="D4" s="162" t="s">
        <v>2</v>
      </c>
      <c r="E4" s="162" t="s">
        <v>3</v>
      </c>
      <c r="F4" s="162" t="s">
        <v>4</v>
      </c>
    </row>
    <row r="5" spans="1:8" ht="16" thickBot="1" x14ac:dyDescent="0.4">
      <c r="A5" s="190">
        <v>1</v>
      </c>
      <c r="B5" s="189" t="s">
        <v>92</v>
      </c>
      <c r="C5" s="162"/>
      <c r="D5" s="162"/>
      <c r="E5" s="162"/>
      <c r="F5" s="162"/>
      <c r="G5">
        <f>((85*85)+(75*75))/2*2.5</f>
        <v>16062.5</v>
      </c>
    </row>
    <row r="6" spans="1:8" ht="31.5" thickBot="1" x14ac:dyDescent="0.4">
      <c r="A6" s="163">
        <v>1.1000000000000001</v>
      </c>
      <c r="B6" s="58" t="s">
        <v>136</v>
      </c>
      <c r="C6" s="60" t="s">
        <v>5</v>
      </c>
      <c r="D6" s="60">
        <f>180*3</f>
        <v>540</v>
      </c>
      <c r="E6" s="164"/>
      <c r="F6" s="164">
        <f>E6*D6</f>
        <v>0</v>
      </c>
    </row>
    <row r="7" spans="1:8" ht="130.25" customHeight="1" thickBot="1" x14ac:dyDescent="0.4">
      <c r="A7" s="165">
        <v>1.2</v>
      </c>
      <c r="B7" s="58" t="s">
        <v>184</v>
      </c>
      <c r="C7" s="60" t="s">
        <v>17</v>
      </c>
      <c r="D7" s="60">
        <f>75*75*0.3</f>
        <v>1687.5</v>
      </c>
      <c r="E7" s="164"/>
      <c r="F7" s="164">
        <f t="shared" ref="F7:F10" si="0">E7*D7</f>
        <v>0</v>
      </c>
    </row>
    <row r="8" spans="1:8" ht="62.5" thickBot="1" x14ac:dyDescent="0.4">
      <c r="A8" s="163">
        <v>1.3</v>
      </c>
      <c r="B8" s="160" t="s">
        <v>135</v>
      </c>
      <c r="C8" s="60" t="s">
        <v>5</v>
      </c>
      <c r="D8" s="60">
        <f>(85*5)+50*5*2</f>
        <v>925</v>
      </c>
      <c r="E8" s="61"/>
      <c r="F8" s="164">
        <f t="shared" si="0"/>
        <v>0</v>
      </c>
    </row>
    <row r="9" spans="1:8" ht="47" thickBot="1" x14ac:dyDescent="0.4">
      <c r="A9" s="165">
        <v>1.4</v>
      </c>
      <c r="B9" s="160" t="s">
        <v>185</v>
      </c>
      <c r="C9" s="60" t="s">
        <v>81</v>
      </c>
      <c r="D9" s="60">
        <v>1</v>
      </c>
      <c r="E9" s="61"/>
      <c r="F9" s="164">
        <f t="shared" si="0"/>
        <v>0</v>
      </c>
      <c r="H9" t="s">
        <v>183</v>
      </c>
    </row>
    <row r="10" spans="1:8" ht="123.65" customHeight="1" thickBot="1" x14ac:dyDescent="0.4">
      <c r="A10" s="163">
        <v>1.5</v>
      </c>
      <c r="B10" s="59" t="s">
        <v>186</v>
      </c>
      <c r="C10" s="60" t="s">
        <v>81</v>
      </c>
      <c r="D10" s="62">
        <v>1</v>
      </c>
      <c r="E10" s="61"/>
      <c r="F10" s="164">
        <f t="shared" si="0"/>
        <v>0</v>
      </c>
    </row>
    <row r="11" spans="1:8" ht="21.65" customHeight="1" thickBot="1" x14ac:dyDescent="0.4">
      <c r="A11" s="166"/>
      <c r="B11" s="198" t="s">
        <v>79</v>
      </c>
      <c r="C11" s="167"/>
      <c r="D11" s="167"/>
      <c r="E11" s="168"/>
      <c r="F11" s="169">
        <f>SUM(F6:F10)</f>
        <v>0</v>
      </c>
    </row>
    <row r="12" spans="1:8" ht="35.5" thickBot="1" x14ac:dyDescent="0.4">
      <c r="A12" s="181">
        <v>2</v>
      </c>
      <c r="B12" s="170" t="s">
        <v>78</v>
      </c>
      <c r="C12" s="171"/>
      <c r="D12" s="171"/>
      <c r="E12" s="172"/>
      <c r="F12" s="173"/>
    </row>
    <row r="13" spans="1:8" ht="31.5" thickBot="1" x14ac:dyDescent="0.4">
      <c r="A13" s="54">
        <v>2.1</v>
      </c>
      <c r="B13" s="69" t="s">
        <v>187</v>
      </c>
      <c r="C13" s="81" t="s">
        <v>17</v>
      </c>
      <c r="D13" s="81">
        <f>50*3*0.5</f>
        <v>75</v>
      </c>
      <c r="E13" s="63"/>
      <c r="F13" s="63">
        <f>D13*E13</f>
        <v>0</v>
      </c>
    </row>
    <row r="14" spans="1:8" ht="47" thickBot="1" x14ac:dyDescent="0.4">
      <c r="A14" s="54">
        <v>2.2000000000000002</v>
      </c>
      <c r="B14" s="64" t="s">
        <v>195</v>
      </c>
      <c r="C14" s="65" t="s">
        <v>7</v>
      </c>
      <c r="D14" s="63">
        <f>30*15*1.5</f>
        <v>675</v>
      </c>
      <c r="E14" s="63"/>
      <c r="F14" s="63">
        <f>E14*D14</f>
        <v>0</v>
      </c>
    </row>
    <row r="15" spans="1:8" ht="47" thickBot="1" x14ac:dyDescent="0.4">
      <c r="A15" s="54">
        <v>2.2999999999999998</v>
      </c>
      <c r="B15" s="64" t="s">
        <v>105</v>
      </c>
      <c r="C15" s="65" t="s">
        <v>7</v>
      </c>
      <c r="D15" s="63">
        <f>((30*2*2+(15*2*2))*0.4)</f>
        <v>72</v>
      </c>
      <c r="E15" s="63"/>
      <c r="F15" s="63">
        <f t="shared" ref="F15:F18" si="1">E15*D15</f>
        <v>0</v>
      </c>
    </row>
    <row r="16" spans="1:8" ht="47" thickBot="1" x14ac:dyDescent="0.4">
      <c r="A16" s="54">
        <v>2.4</v>
      </c>
      <c r="B16" s="64" t="s">
        <v>194</v>
      </c>
      <c r="C16" s="65" t="s">
        <v>17</v>
      </c>
      <c r="D16" s="63">
        <f>29.2*14.2*0.3</f>
        <v>124.392</v>
      </c>
      <c r="E16" s="63"/>
      <c r="F16" s="63">
        <f t="shared" si="1"/>
        <v>0</v>
      </c>
    </row>
    <row r="17" spans="1:6" ht="53.4" customHeight="1" thickBot="1" x14ac:dyDescent="0.4">
      <c r="A17" s="54">
        <v>2.5</v>
      </c>
      <c r="B17" s="199" t="s">
        <v>137</v>
      </c>
      <c r="C17" s="65" t="s">
        <v>17</v>
      </c>
      <c r="D17" s="63">
        <f>5*0.5*0.2</f>
        <v>0.5</v>
      </c>
      <c r="E17" s="63"/>
      <c r="F17" s="63">
        <f t="shared" si="1"/>
        <v>0</v>
      </c>
    </row>
    <row r="18" spans="1:6" ht="53.4" customHeight="1" thickBot="1" x14ac:dyDescent="0.4">
      <c r="A18" s="54">
        <v>2.6</v>
      </c>
      <c r="B18" s="199" t="s">
        <v>188</v>
      </c>
      <c r="C18" s="65" t="s">
        <v>5</v>
      </c>
      <c r="D18" s="63">
        <v>120</v>
      </c>
      <c r="E18" s="63"/>
      <c r="F18" s="63">
        <f t="shared" si="1"/>
        <v>0</v>
      </c>
    </row>
    <row r="19" spans="1:6" ht="16" thickBot="1" x14ac:dyDescent="0.4">
      <c r="A19" s="174"/>
      <c r="B19" s="175" t="s">
        <v>101</v>
      </c>
      <c r="C19" s="176"/>
      <c r="D19" s="176"/>
      <c r="E19" s="176"/>
      <c r="F19" s="177">
        <f>SUM(F13:F18)</f>
        <v>0</v>
      </c>
    </row>
    <row r="20" spans="1:6" ht="16" thickBot="1" x14ac:dyDescent="0.4">
      <c r="A20" s="178"/>
      <c r="B20" s="179" t="s">
        <v>102</v>
      </c>
      <c r="C20" s="71"/>
      <c r="D20" s="71"/>
      <c r="E20" s="71"/>
      <c r="F20" s="180">
        <f>F19+F11</f>
        <v>0</v>
      </c>
    </row>
    <row r="21" spans="1:6" ht="15" thickBot="1" x14ac:dyDescent="0.4">
      <c r="B21" s="57"/>
      <c r="C21" s="57"/>
      <c r="D21" s="57"/>
      <c r="E21" s="57"/>
      <c r="F21" s="57"/>
    </row>
    <row r="22" spans="1:6" ht="31.5" thickBot="1" x14ac:dyDescent="0.4">
      <c r="A22" s="182">
        <v>3</v>
      </c>
      <c r="B22" s="78" t="s">
        <v>40</v>
      </c>
      <c r="C22" s="79"/>
      <c r="D22" s="79"/>
      <c r="E22" s="79"/>
      <c r="F22" s="80"/>
    </row>
    <row r="23" spans="1:6" ht="16" thickBot="1" x14ac:dyDescent="0.4">
      <c r="A23" s="55" t="s">
        <v>28</v>
      </c>
      <c r="B23" s="66" t="s">
        <v>41</v>
      </c>
      <c r="C23" s="67" t="s">
        <v>29</v>
      </c>
      <c r="D23" s="67" t="s">
        <v>42</v>
      </c>
      <c r="E23" s="67" t="s">
        <v>43</v>
      </c>
      <c r="F23" s="68" t="s">
        <v>44</v>
      </c>
    </row>
    <row r="24" spans="1:6" ht="31.5" thickBot="1" x14ac:dyDescent="0.4">
      <c r="A24" s="56">
        <v>3.1</v>
      </c>
      <c r="B24" s="69" t="s">
        <v>143</v>
      </c>
      <c r="C24" s="70" t="s">
        <v>45</v>
      </c>
      <c r="D24" s="71">
        <v>2</v>
      </c>
      <c r="E24" s="72"/>
      <c r="F24" s="72">
        <f>D24*E24</f>
        <v>0</v>
      </c>
    </row>
    <row r="25" spans="1:6" ht="16" thickBot="1" x14ac:dyDescent="0.4">
      <c r="A25" s="56">
        <v>3.2</v>
      </c>
      <c r="B25" s="69" t="s">
        <v>144</v>
      </c>
      <c r="C25" s="70" t="s">
        <v>31</v>
      </c>
      <c r="D25" s="71">
        <v>3</v>
      </c>
      <c r="E25" s="72"/>
      <c r="F25" s="72">
        <f t="shared" ref="F25:F34" si="2">D25*E25</f>
        <v>0</v>
      </c>
    </row>
    <row r="26" spans="1:6" ht="16" thickBot="1" x14ac:dyDescent="0.4">
      <c r="A26" s="56">
        <v>3.3</v>
      </c>
      <c r="B26" s="69" t="s">
        <v>142</v>
      </c>
      <c r="C26" s="70" t="s">
        <v>31</v>
      </c>
      <c r="D26" s="71">
        <v>2</v>
      </c>
      <c r="E26" s="72"/>
      <c r="F26" s="72">
        <f t="shared" si="2"/>
        <v>0</v>
      </c>
    </row>
    <row r="27" spans="1:6" ht="16" thickBot="1" x14ac:dyDescent="0.4">
      <c r="A27" s="56">
        <v>3.4</v>
      </c>
      <c r="B27" s="69" t="s">
        <v>46</v>
      </c>
      <c r="C27" s="70" t="s">
        <v>31</v>
      </c>
      <c r="D27" s="71">
        <v>3</v>
      </c>
      <c r="E27" s="72"/>
      <c r="F27" s="72">
        <f t="shared" si="2"/>
        <v>0</v>
      </c>
    </row>
    <row r="28" spans="1:6" ht="16" thickBot="1" x14ac:dyDescent="0.4">
      <c r="A28" s="56">
        <v>3.5</v>
      </c>
      <c r="B28" s="69" t="s">
        <v>47</v>
      </c>
      <c r="C28" s="70" t="s">
        <v>31</v>
      </c>
      <c r="D28" s="71">
        <v>5</v>
      </c>
      <c r="E28" s="72"/>
      <c r="F28" s="72">
        <f t="shared" si="2"/>
        <v>0</v>
      </c>
    </row>
    <row r="29" spans="1:6" ht="16" thickBot="1" x14ac:dyDescent="0.4">
      <c r="A29" s="56">
        <v>3.6</v>
      </c>
      <c r="B29" s="69" t="s">
        <v>141</v>
      </c>
      <c r="C29" s="70" t="s">
        <v>31</v>
      </c>
      <c r="D29" s="71">
        <v>5</v>
      </c>
      <c r="E29" s="72"/>
      <c r="F29" s="72">
        <f t="shared" si="2"/>
        <v>0</v>
      </c>
    </row>
    <row r="30" spans="1:6" ht="16" thickBot="1" x14ac:dyDescent="0.4">
      <c r="A30" s="56">
        <v>3.7</v>
      </c>
      <c r="B30" s="69" t="s">
        <v>48</v>
      </c>
      <c r="C30" s="70" t="s">
        <v>13</v>
      </c>
      <c r="D30" s="71">
        <v>1</v>
      </c>
      <c r="E30" s="72"/>
      <c r="F30" s="72">
        <f t="shared" si="2"/>
        <v>0</v>
      </c>
    </row>
    <row r="31" spans="1:6" ht="16" thickBot="1" x14ac:dyDescent="0.4">
      <c r="A31" s="56">
        <v>3.8</v>
      </c>
      <c r="B31" s="69" t="s">
        <v>49</v>
      </c>
      <c r="C31" s="70" t="s">
        <v>31</v>
      </c>
      <c r="D31" s="71">
        <v>4</v>
      </c>
      <c r="E31" s="72"/>
      <c r="F31" s="72">
        <f t="shared" si="2"/>
        <v>0</v>
      </c>
    </row>
    <row r="32" spans="1:6" ht="16" thickBot="1" x14ac:dyDescent="0.4">
      <c r="A32" s="56">
        <v>3.9</v>
      </c>
      <c r="B32" s="69" t="s">
        <v>50</v>
      </c>
      <c r="C32" s="70" t="s">
        <v>31</v>
      </c>
      <c r="D32" s="71">
        <v>3</v>
      </c>
      <c r="E32" s="72"/>
      <c r="F32" s="72">
        <f t="shared" si="2"/>
        <v>0</v>
      </c>
    </row>
    <row r="33" spans="1:7" ht="16" thickBot="1" x14ac:dyDescent="0.4">
      <c r="A33" s="56">
        <v>4</v>
      </c>
      <c r="B33" s="69" t="s">
        <v>139</v>
      </c>
      <c r="C33" s="70" t="s">
        <v>31</v>
      </c>
      <c r="D33" s="71">
        <v>3</v>
      </c>
      <c r="E33" s="72"/>
      <c r="F33" s="72"/>
    </row>
    <row r="34" spans="1:7" ht="62.5" thickBot="1" x14ac:dyDescent="0.4">
      <c r="A34" s="56">
        <v>4</v>
      </c>
      <c r="B34" s="69" t="s">
        <v>193</v>
      </c>
      <c r="C34" s="70" t="s">
        <v>51</v>
      </c>
      <c r="D34" s="71">
        <f>100*0.4*0.6</f>
        <v>24</v>
      </c>
      <c r="E34" s="72"/>
      <c r="F34" s="72">
        <f t="shared" si="2"/>
        <v>0</v>
      </c>
      <c r="G34" t="s">
        <v>128</v>
      </c>
    </row>
    <row r="35" spans="1:7" ht="78" thickBot="1" x14ac:dyDescent="0.4">
      <c r="A35" s="56">
        <v>4.0999999999999996</v>
      </c>
      <c r="B35" s="69" t="s">
        <v>138</v>
      </c>
      <c r="C35" s="70" t="s">
        <v>13</v>
      </c>
      <c r="D35" s="71">
        <v>6</v>
      </c>
      <c r="E35" s="72"/>
      <c r="F35" s="72">
        <f>D35*E35</f>
        <v>0</v>
      </c>
    </row>
    <row r="36" spans="1:7" ht="31.5" thickBot="1" x14ac:dyDescent="0.4">
      <c r="A36" s="56"/>
      <c r="B36" s="69" t="s">
        <v>196</v>
      </c>
      <c r="C36" s="70" t="s">
        <v>13</v>
      </c>
      <c r="D36" s="71">
        <v>12</v>
      </c>
      <c r="E36" s="72"/>
      <c r="F36" s="72">
        <f>D36*E36</f>
        <v>0</v>
      </c>
    </row>
    <row r="37" spans="1:7" ht="47" thickBot="1" x14ac:dyDescent="0.4">
      <c r="A37" s="56">
        <v>4.2</v>
      </c>
      <c r="B37" s="69" t="s">
        <v>145</v>
      </c>
      <c r="C37" s="70" t="s">
        <v>13</v>
      </c>
      <c r="D37" s="71">
        <v>1</v>
      </c>
      <c r="E37" s="72"/>
      <c r="F37" s="72">
        <f>D37*E37</f>
        <v>0</v>
      </c>
    </row>
    <row r="38" spans="1:7" ht="78" thickBot="1" x14ac:dyDescent="0.4">
      <c r="B38" s="221" t="s">
        <v>192</v>
      </c>
      <c r="C38" s="70" t="s">
        <v>13</v>
      </c>
      <c r="D38" s="222">
        <v>1</v>
      </c>
      <c r="E38" s="72"/>
      <c r="F38" s="72">
        <f>D38*E38</f>
        <v>0</v>
      </c>
    </row>
    <row r="39" spans="1:7" ht="16" thickBot="1" x14ac:dyDescent="0.4">
      <c r="A39" s="53"/>
      <c r="B39" s="73" t="s">
        <v>103</v>
      </c>
      <c r="C39" s="74"/>
      <c r="D39" s="74"/>
      <c r="E39" s="74"/>
      <c r="F39" s="74">
        <f>SUM(F24:F38)</f>
        <v>0</v>
      </c>
    </row>
    <row r="40" spans="1:7" ht="16" thickBot="1" x14ac:dyDescent="0.4">
      <c r="A40" s="75"/>
      <c r="B40" s="73" t="s">
        <v>104</v>
      </c>
      <c r="C40" s="77"/>
      <c r="D40" s="77"/>
      <c r="E40" s="77"/>
      <c r="F40" s="76">
        <f>F39+F20</f>
        <v>0</v>
      </c>
    </row>
  </sheetData>
  <mergeCells count="3">
    <mergeCell ref="A3:F3"/>
    <mergeCell ref="A1:F1"/>
    <mergeCell ref="A2:F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94D34-4212-47D1-A25D-561BF75D0BE9}">
  <dimension ref="A1:F19"/>
  <sheetViews>
    <sheetView topLeftCell="A6" workbookViewId="0">
      <selection activeCell="F19" sqref="F19"/>
    </sheetView>
  </sheetViews>
  <sheetFormatPr defaultRowHeight="14.5" x14ac:dyDescent="0.35"/>
  <cols>
    <col min="1" max="1" width="8.36328125" customWidth="1"/>
    <col min="2" max="2" width="53" customWidth="1"/>
    <col min="4" max="4" width="11.36328125" customWidth="1"/>
    <col min="5" max="5" width="15" style="127" customWidth="1"/>
    <col min="6" max="6" width="27.54296875" style="108" customWidth="1"/>
  </cols>
  <sheetData>
    <row r="1" spans="1:6" ht="46.75" customHeight="1" x14ac:dyDescent="0.35">
      <c r="A1" s="228" t="s">
        <v>131</v>
      </c>
      <c r="B1" s="229"/>
      <c r="C1" s="229"/>
      <c r="D1" s="229"/>
      <c r="E1" s="229"/>
      <c r="F1" s="230"/>
    </row>
    <row r="2" spans="1:6" ht="15" x14ac:dyDescent="0.35">
      <c r="A2" s="41" t="s">
        <v>10</v>
      </c>
      <c r="B2" s="42" t="s">
        <v>14</v>
      </c>
      <c r="C2" s="43" t="s">
        <v>11</v>
      </c>
      <c r="D2" s="44" t="s">
        <v>12</v>
      </c>
      <c r="E2" s="116" t="s">
        <v>15</v>
      </c>
      <c r="F2" s="99" t="s">
        <v>16</v>
      </c>
    </row>
    <row r="3" spans="1:6" ht="31.75" customHeight="1" x14ac:dyDescent="0.35">
      <c r="A3" s="5">
        <v>1</v>
      </c>
      <c r="B3" s="6" t="s">
        <v>140</v>
      </c>
      <c r="C3" s="8" t="s">
        <v>5</v>
      </c>
      <c r="D3" s="7">
        <f>3*7</f>
        <v>21</v>
      </c>
      <c r="E3" s="117"/>
      <c r="F3" s="100">
        <f>E3*D3</f>
        <v>0</v>
      </c>
    </row>
    <row r="4" spans="1:6" ht="31" x14ac:dyDescent="0.35">
      <c r="A4" s="5">
        <v>2</v>
      </c>
      <c r="B4" s="9" t="s">
        <v>146</v>
      </c>
      <c r="C4" s="10" t="s">
        <v>17</v>
      </c>
      <c r="D4" s="5">
        <f>10*0.6*4+(10*0.2*2)+(0.6*1*6)</f>
        <v>31.6</v>
      </c>
      <c r="E4" s="118"/>
      <c r="F4" s="100">
        <f t="shared" ref="F4:F5" si="0">E4*D4</f>
        <v>0</v>
      </c>
    </row>
    <row r="5" spans="1:6" ht="31" x14ac:dyDescent="0.35">
      <c r="A5" s="5">
        <v>3</v>
      </c>
      <c r="B5" s="9" t="s">
        <v>147</v>
      </c>
      <c r="C5" s="10" t="s">
        <v>5</v>
      </c>
      <c r="D5" s="5">
        <f>10*0.6</f>
        <v>6</v>
      </c>
      <c r="E5" s="118"/>
      <c r="F5" s="100">
        <f t="shared" si="0"/>
        <v>0</v>
      </c>
    </row>
    <row r="6" spans="1:6" ht="49.75" customHeight="1" x14ac:dyDescent="0.35">
      <c r="A6" s="5">
        <v>4</v>
      </c>
      <c r="B6" s="11" t="s">
        <v>149</v>
      </c>
      <c r="C6" s="10" t="s">
        <v>17</v>
      </c>
      <c r="D6" s="5">
        <f>22*1*0.05</f>
        <v>1.1000000000000001</v>
      </c>
      <c r="E6" s="118"/>
      <c r="F6" s="100">
        <f>E6*D6</f>
        <v>0</v>
      </c>
    </row>
    <row r="7" spans="1:6" ht="15.5" x14ac:dyDescent="0.35">
      <c r="A7" s="5"/>
      <c r="B7" s="45" t="s">
        <v>113</v>
      </c>
      <c r="C7" s="10"/>
      <c r="D7" s="5"/>
      <c r="E7" s="118"/>
      <c r="F7" s="101">
        <f>SUM(F3:F6)</f>
        <v>0</v>
      </c>
    </row>
    <row r="8" spans="1:6" ht="15.5" x14ac:dyDescent="0.35">
      <c r="A8" s="131"/>
      <c r="B8" s="128" t="s">
        <v>148</v>
      </c>
      <c r="C8" s="12"/>
      <c r="D8" s="12"/>
      <c r="E8" s="119"/>
      <c r="F8" s="102">
        <f>F7</f>
        <v>0</v>
      </c>
    </row>
    <row r="9" spans="1:6" ht="15.5" x14ac:dyDescent="0.35">
      <c r="A9" s="130"/>
      <c r="B9" s="40"/>
      <c r="C9" s="28"/>
      <c r="D9" s="28"/>
      <c r="E9" s="120"/>
      <c r="F9" s="103"/>
    </row>
    <row r="10" spans="1:6" ht="15.5" x14ac:dyDescent="0.35">
      <c r="A10" s="132"/>
      <c r="B10" s="129" t="s">
        <v>89</v>
      </c>
      <c r="C10" s="25"/>
      <c r="D10" s="25"/>
      <c r="E10" s="121"/>
      <c r="F10" s="104"/>
    </row>
    <row r="11" spans="1:6" ht="15.5" x14ac:dyDescent="0.35">
      <c r="A11" s="133" t="s">
        <v>26</v>
      </c>
      <c r="B11" s="149" t="s">
        <v>110</v>
      </c>
      <c r="C11" s="47"/>
      <c r="D11" s="47"/>
      <c r="E11" s="122"/>
      <c r="F11" s="105"/>
    </row>
    <row r="12" spans="1:6" ht="31" x14ac:dyDescent="0.35">
      <c r="A12" s="5">
        <v>1</v>
      </c>
      <c r="B12" s="6" t="s">
        <v>118</v>
      </c>
      <c r="C12" s="23" t="s">
        <v>31</v>
      </c>
      <c r="D12" s="15">
        <f>0.4*0.3*30</f>
        <v>3.5999999999999996</v>
      </c>
      <c r="E12" s="148"/>
      <c r="F12" s="106">
        <f>D12*E12</f>
        <v>0</v>
      </c>
    </row>
    <row r="13" spans="1:6" ht="15.5" x14ac:dyDescent="0.35">
      <c r="A13" s="5"/>
      <c r="B13" s="6" t="s">
        <v>189</v>
      </c>
      <c r="C13" s="23" t="s">
        <v>31</v>
      </c>
      <c r="D13" s="15">
        <v>2</v>
      </c>
      <c r="E13" s="148"/>
      <c r="F13" s="106">
        <f>D13*E13</f>
        <v>0</v>
      </c>
    </row>
    <row r="14" spans="1:6" ht="15.5" x14ac:dyDescent="0.35">
      <c r="A14" s="5">
        <v>2</v>
      </c>
      <c r="B14" s="136" t="s">
        <v>30</v>
      </c>
      <c r="C14" s="23" t="s">
        <v>31</v>
      </c>
      <c r="D14" s="23">
        <v>1</v>
      </c>
      <c r="E14" s="123"/>
      <c r="F14" s="106">
        <f>D14*E14</f>
        <v>0</v>
      </c>
    </row>
    <row r="15" spans="1:6" ht="15.5" x14ac:dyDescent="0.35">
      <c r="A15" s="5">
        <v>4</v>
      </c>
      <c r="B15" s="136" t="s">
        <v>32</v>
      </c>
      <c r="C15" s="23" t="s">
        <v>31</v>
      </c>
      <c r="D15" s="23">
        <v>1</v>
      </c>
      <c r="E15" s="124"/>
      <c r="F15" s="106">
        <f t="shared" ref="F15:F17" si="1">D15*E15</f>
        <v>0</v>
      </c>
    </row>
    <row r="16" spans="1:6" ht="15.5" x14ac:dyDescent="0.35">
      <c r="A16" s="5">
        <v>5</v>
      </c>
      <c r="B16" s="136" t="s">
        <v>36</v>
      </c>
      <c r="C16" s="23" t="s">
        <v>31</v>
      </c>
      <c r="D16" s="23">
        <v>3</v>
      </c>
      <c r="E16" s="123"/>
      <c r="F16" s="106">
        <f t="shared" si="1"/>
        <v>0</v>
      </c>
    </row>
    <row r="17" spans="1:6" ht="15.5" x14ac:dyDescent="0.35">
      <c r="A17" s="5">
        <v>6</v>
      </c>
      <c r="B17" s="136" t="s">
        <v>130</v>
      </c>
      <c r="C17" s="23" t="s">
        <v>31</v>
      </c>
      <c r="D17" s="23">
        <v>1</v>
      </c>
      <c r="E17" s="123"/>
      <c r="F17" s="106">
        <f t="shared" si="1"/>
        <v>0</v>
      </c>
    </row>
    <row r="18" spans="1:6" ht="15.5" x14ac:dyDescent="0.35">
      <c r="A18" s="134"/>
      <c r="B18" s="92" t="s">
        <v>6</v>
      </c>
      <c r="C18" s="85"/>
      <c r="D18" s="85"/>
      <c r="E18" s="125"/>
      <c r="F18" s="107">
        <f>SUM(F12:F17)</f>
        <v>0</v>
      </c>
    </row>
    <row r="19" spans="1:6" ht="15.5" x14ac:dyDescent="0.35">
      <c r="A19" s="135"/>
      <c r="B19" s="95" t="s">
        <v>111</v>
      </c>
      <c r="C19" s="94"/>
      <c r="D19" s="94"/>
      <c r="E19" s="126"/>
      <c r="F19" s="107">
        <f>F18+F8</f>
        <v>0</v>
      </c>
    </row>
  </sheetData>
  <mergeCells count="1">
    <mergeCell ref="A1:F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5CD24-2C3F-4338-AE47-291CD8AFDB2C}">
  <dimension ref="A2:F18"/>
  <sheetViews>
    <sheetView topLeftCell="A5" workbookViewId="0">
      <selection activeCell="E4" sqref="E4:E7"/>
    </sheetView>
  </sheetViews>
  <sheetFormatPr defaultRowHeight="14.5" x14ac:dyDescent="0.35"/>
  <cols>
    <col min="1" max="1" width="8.36328125" customWidth="1"/>
    <col min="2" max="2" width="53" customWidth="1"/>
    <col min="4" max="4" width="11.36328125" customWidth="1"/>
    <col min="5" max="5" width="14.54296875" style="115" customWidth="1"/>
    <col min="6" max="6" width="27.54296875" style="115" customWidth="1"/>
  </cols>
  <sheetData>
    <row r="2" spans="1:6" ht="46.75" customHeight="1" x14ac:dyDescent="0.35">
      <c r="A2" s="228" t="s">
        <v>132</v>
      </c>
      <c r="B2" s="229"/>
      <c r="C2" s="229"/>
      <c r="D2" s="229"/>
      <c r="E2" s="229"/>
      <c r="F2" s="230"/>
    </row>
    <row r="3" spans="1:6" ht="15" x14ac:dyDescent="0.35">
      <c r="A3" s="13" t="s">
        <v>18</v>
      </c>
      <c r="B3" s="14" t="s">
        <v>14</v>
      </c>
      <c r="C3" s="13" t="s">
        <v>11</v>
      </c>
      <c r="D3" s="13" t="s">
        <v>12</v>
      </c>
      <c r="E3" s="110" t="s">
        <v>15</v>
      </c>
      <c r="F3" s="137" t="s">
        <v>16</v>
      </c>
    </row>
    <row r="4" spans="1:6" ht="31" x14ac:dyDescent="0.35">
      <c r="A4" s="15">
        <v>1</v>
      </c>
      <c r="B4" s="6" t="s">
        <v>112</v>
      </c>
      <c r="C4" s="15" t="s">
        <v>5</v>
      </c>
      <c r="D4" s="7">
        <f>10</f>
        <v>10</v>
      </c>
      <c r="E4" s="111"/>
      <c r="F4" s="111">
        <f>E4*D4</f>
        <v>0</v>
      </c>
    </row>
    <row r="5" spans="1:6" ht="34.25" customHeight="1" x14ac:dyDescent="0.35">
      <c r="A5" s="15">
        <v>3</v>
      </c>
      <c r="B5" s="2" t="s">
        <v>152</v>
      </c>
      <c r="C5" s="4" t="s">
        <v>17</v>
      </c>
      <c r="D5" s="5">
        <f>10*0.2*6+(1.2*0.2*0.2*6)</f>
        <v>12.288</v>
      </c>
      <c r="E5" s="112"/>
      <c r="F5" s="111">
        <f t="shared" ref="F5:F7" si="0">E5*D5</f>
        <v>0</v>
      </c>
    </row>
    <row r="6" spans="1:6" ht="32.4" customHeight="1" x14ac:dyDescent="0.35">
      <c r="A6" s="23">
        <v>4</v>
      </c>
      <c r="B6" s="2" t="s">
        <v>147</v>
      </c>
      <c r="C6" s="4" t="str">
        <f>C5</f>
        <v>m3</v>
      </c>
      <c r="D6" s="5">
        <f>10*0.6</f>
        <v>6</v>
      </c>
      <c r="E6" s="112"/>
      <c r="F6" s="111">
        <f t="shared" si="0"/>
        <v>0</v>
      </c>
    </row>
    <row r="7" spans="1:6" ht="31" x14ac:dyDescent="0.35">
      <c r="A7" s="15">
        <v>5</v>
      </c>
      <c r="B7" s="2" t="s">
        <v>149</v>
      </c>
      <c r="C7" s="4" t="s">
        <v>17</v>
      </c>
      <c r="D7" s="5">
        <f>22*1*0.05</f>
        <v>1.1000000000000001</v>
      </c>
      <c r="E7" s="112"/>
      <c r="F7" s="111">
        <f t="shared" si="0"/>
        <v>0</v>
      </c>
    </row>
    <row r="8" spans="1:6" ht="15.5" x14ac:dyDescent="0.35">
      <c r="A8" s="3"/>
      <c r="B8" s="46" t="s">
        <v>114</v>
      </c>
      <c r="C8" s="3"/>
      <c r="D8" s="3"/>
      <c r="E8" s="139"/>
      <c r="F8" s="140">
        <f>SUM(F4:F7)</f>
        <v>0</v>
      </c>
    </row>
    <row r="9" spans="1:6" ht="15.5" x14ac:dyDescent="0.35">
      <c r="A9" s="3"/>
      <c r="B9" s="46" t="s">
        <v>150</v>
      </c>
      <c r="C9" s="3"/>
      <c r="D9" s="3"/>
      <c r="E9" s="139"/>
      <c r="F9" s="140">
        <f>F8</f>
        <v>0</v>
      </c>
    </row>
    <row r="10" spans="1:6" ht="15.5" x14ac:dyDescent="0.35">
      <c r="A10" s="3"/>
      <c r="B10" s="46" t="s">
        <v>89</v>
      </c>
      <c r="C10" s="3"/>
      <c r="D10" s="3"/>
      <c r="E10" s="139"/>
      <c r="F10" s="139"/>
    </row>
    <row r="11" spans="1:6" ht="15" x14ac:dyDescent="0.35">
      <c r="A11" s="142" t="s">
        <v>26</v>
      </c>
      <c r="B11" s="143" t="s">
        <v>97</v>
      </c>
      <c r="C11" s="142"/>
      <c r="D11" s="142"/>
      <c r="E11" s="144"/>
      <c r="F11" s="144"/>
    </row>
    <row r="12" spans="1:6" ht="31" x14ac:dyDescent="0.35">
      <c r="A12" s="15">
        <v>1</v>
      </c>
      <c r="B12" s="6" t="s">
        <v>117</v>
      </c>
      <c r="C12" s="15" t="s">
        <v>82</v>
      </c>
      <c r="D12" s="15">
        <f>0.4*0.3*30</f>
        <v>3.5999999999999996</v>
      </c>
      <c r="E12" s="147"/>
      <c r="F12" s="109">
        <f>D12*E12</f>
        <v>0</v>
      </c>
    </row>
    <row r="13" spans="1:6" ht="15.5" x14ac:dyDescent="0.35">
      <c r="A13" s="15"/>
      <c r="B13" s="6" t="s">
        <v>190</v>
      </c>
      <c r="C13" s="23" t="s">
        <v>31</v>
      </c>
      <c r="D13" s="15">
        <v>3</v>
      </c>
      <c r="E13" s="147"/>
      <c r="F13" s="109">
        <f>D13*E13</f>
        <v>0</v>
      </c>
    </row>
    <row r="14" spans="1:6" ht="15.5" x14ac:dyDescent="0.35">
      <c r="A14" s="23">
        <v>2</v>
      </c>
      <c r="B14" s="136" t="s">
        <v>30</v>
      </c>
      <c r="C14" s="23" t="s">
        <v>31</v>
      </c>
      <c r="D14" s="23">
        <v>1</v>
      </c>
      <c r="E14" s="113"/>
      <c r="F14" s="109">
        <f>D14*E14</f>
        <v>0</v>
      </c>
    </row>
    <row r="15" spans="1:6" ht="15.5" x14ac:dyDescent="0.35">
      <c r="A15" s="23">
        <v>6</v>
      </c>
      <c r="B15" s="136" t="s">
        <v>36</v>
      </c>
      <c r="C15" s="23" t="s">
        <v>31</v>
      </c>
      <c r="D15" s="23">
        <v>3</v>
      </c>
      <c r="E15" s="113"/>
      <c r="F15" s="109">
        <f t="shared" ref="F15:F16" si="1">D15*E15</f>
        <v>0</v>
      </c>
    </row>
    <row r="16" spans="1:6" ht="15.5" x14ac:dyDescent="0.35">
      <c r="A16" s="15">
        <v>7</v>
      </c>
      <c r="B16" s="136" t="s">
        <v>115</v>
      </c>
      <c r="C16" s="23" t="s">
        <v>31</v>
      </c>
      <c r="D16" s="23">
        <v>1</v>
      </c>
      <c r="E16" s="113"/>
      <c r="F16" s="109">
        <f t="shared" si="1"/>
        <v>0</v>
      </c>
    </row>
    <row r="17" spans="1:6" ht="15.5" x14ac:dyDescent="0.35">
      <c r="A17" s="85"/>
      <c r="B17" s="146" t="s">
        <v>6</v>
      </c>
      <c r="C17" s="85"/>
      <c r="D17" s="85"/>
      <c r="E17" s="114"/>
      <c r="F17" s="138">
        <f>SUM(F12:F16)</f>
        <v>0</v>
      </c>
    </row>
    <row r="18" spans="1:6" ht="15.5" x14ac:dyDescent="0.35">
      <c r="A18" s="85"/>
      <c r="B18" s="145" t="s">
        <v>116</v>
      </c>
      <c r="C18" s="85"/>
      <c r="D18" s="85"/>
      <c r="E18" s="141"/>
      <c r="F18" s="138">
        <f>F9+F17</f>
        <v>0</v>
      </c>
    </row>
  </sheetData>
  <mergeCells count="1">
    <mergeCell ref="A2:F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AB1AE-3760-40D6-B638-BE8D9B959682}">
  <dimension ref="A1:F23"/>
  <sheetViews>
    <sheetView topLeftCell="A8" zoomScaleNormal="100" workbookViewId="0">
      <selection activeCell="E13" sqref="E13:E21"/>
    </sheetView>
  </sheetViews>
  <sheetFormatPr defaultRowHeight="14.5" x14ac:dyDescent="0.35"/>
  <cols>
    <col min="1" max="1" width="8.36328125" customWidth="1"/>
    <col min="2" max="2" width="53" customWidth="1"/>
    <col min="4" max="4" width="11.36328125" customWidth="1"/>
    <col min="5" max="5" width="13.54296875" customWidth="1"/>
    <col min="6" max="6" width="27.54296875" customWidth="1"/>
  </cols>
  <sheetData>
    <row r="1" spans="1:6" ht="15" x14ac:dyDescent="0.35">
      <c r="A1" s="232" t="s">
        <v>119</v>
      </c>
      <c r="B1" s="233"/>
      <c r="C1" s="150"/>
      <c r="D1" s="150"/>
      <c r="E1" s="150"/>
      <c r="F1" s="151"/>
    </row>
    <row r="2" spans="1:6" ht="15.5" x14ac:dyDescent="0.35">
      <c r="A2" s="152"/>
      <c r="B2" s="153"/>
      <c r="C2" s="153"/>
      <c r="D2" s="153"/>
      <c r="E2" s="153"/>
      <c r="F2" s="154"/>
    </row>
    <row r="3" spans="1:6" ht="24.65" customHeight="1" x14ac:dyDescent="0.35">
      <c r="A3" s="155" t="s">
        <v>19</v>
      </c>
      <c r="B3" s="156" t="s">
        <v>20</v>
      </c>
      <c r="C3" s="90" t="s">
        <v>11</v>
      </c>
      <c r="D3" s="90" t="s">
        <v>21</v>
      </c>
      <c r="E3" s="90" t="s">
        <v>22</v>
      </c>
      <c r="F3" s="90" t="s">
        <v>23</v>
      </c>
    </row>
    <row r="4" spans="1:6" ht="19.25" customHeight="1" x14ac:dyDescent="0.35">
      <c r="A4" s="27">
        <v>1</v>
      </c>
      <c r="B4" s="17" t="s">
        <v>151</v>
      </c>
      <c r="C4" s="18" t="s">
        <v>5</v>
      </c>
      <c r="D4" s="18">
        <v>10</v>
      </c>
      <c r="E4" s="18"/>
      <c r="F4" s="19">
        <f>D4*E4</f>
        <v>0</v>
      </c>
    </row>
    <row r="5" spans="1:6" ht="34.75" customHeight="1" x14ac:dyDescent="0.35">
      <c r="A5" s="157">
        <v>2</v>
      </c>
      <c r="B5" s="17" t="s">
        <v>153</v>
      </c>
      <c r="C5" s="18" t="s">
        <v>17</v>
      </c>
      <c r="D5" s="18">
        <f>1.5*0.7*2+(1.5*1*2)+(1*1.2*2)</f>
        <v>7.5</v>
      </c>
      <c r="E5" s="18"/>
      <c r="F5" s="19">
        <f t="shared" ref="F5:F9" si="0">D5*E5</f>
        <v>0</v>
      </c>
    </row>
    <row r="6" spans="1:6" ht="32.4" customHeight="1" x14ac:dyDescent="0.35">
      <c r="A6" s="27">
        <v>3</v>
      </c>
      <c r="B6" s="17" t="s">
        <v>154</v>
      </c>
      <c r="C6" s="18" t="s">
        <v>17</v>
      </c>
      <c r="D6" s="18">
        <f>6*0.2*1</f>
        <v>1.2000000000000002</v>
      </c>
      <c r="E6" s="18"/>
      <c r="F6" s="19">
        <f t="shared" si="0"/>
        <v>0</v>
      </c>
    </row>
    <row r="7" spans="1:6" ht="31" x14ac:dyDescent="0.35">
      <c r="A7" s="157">
        <v>4</v>
      </c>
      <c r="B7" s="17" t="s">
        <v>84</v>
      </c>
      <c r="C7" s="18" t="s">
        <v>5</v>
      </c>
      <c r="D7" s="18">
        <f>3*1</f>
        <v>3</v>
      </c>
      <c r="E7" s="18"/>
      <c r="F7" s="19">
        <f t="shared" si="0"/>
        <v>0</v>
      </c>
    </row>
    <row r="8" spans="1:6" ht="31" x14ac:dyDescent="0.35">
      <c r="A8" s="27">
        <v>5</v>
      </c>
      <c r="B8" s="17" t="s">
        <v>155</v>
      </c>
      <c r="C8" s="18" t="s">
        <v>31</v>
      </c>
      <c r="D8" s="18">
        <v>2</v>
      </c>
      <c r="E8" s="18"/>
      <c r="F8" s="19">
        <f t="shared" si="0"/>
        <v>0</v>
      </c>
    </row>
    <row r="9" spans="1:6" ht="15.5" x14ac:dyDescent="0.35">
      <c r="A9" s="157">
        <v>6</v>
      </c>
      <c r="B9" s="17" t="s">
        <v>24</v>
      </c>
      <c r="C9" s="18" t="s">
        <v>25</v>
      </c>
      <c r="D9" s="18">
        <v>1.2</v>
      </c>
      <c r="E9" s="18"/>
      <c r="F9" s="19">
        <f t="shared" si="0"/>
        <v>0</v>
      </c>
    </row>
    <row r="10" spans="1:6" ht="15.5" x14ac:dyDescent="0.35">
      <c r="A10" s="157"/>
      <c r="B10" s="49"/>
      <c r="C10" s="50"/>
      <c r="D10" s="51"/>
      <c r="E10" s="52"/>
      <c r="F10" s="52"/>
    </row>
    <row r="11" spans="1:6" ht="15.5" x14ac:dyDescent="0.35">
      <c r="A11" s="157"/>
      <c r="B11" s="231" t="s">
        <v>90</v>
      </c>
      <c r="C11" s="231"/>
      <c r="D11" s="231"/>
      <c r="E11" s="231"/>
      <c r="F11" s="21">
        <f>SUM(F4:F10)</f>
        <v>0</v>
      </c>
    </row>
    <row r="12" spans="1:6" ht="15.5" x14ac:dyDescent="0.35">
      <c r="A12" s="158" t="s">
        <v>26</v>
      </c>
      <c r="B12" s="48" t="s">
        <v>27</v>
      </c>
      <c r="C12" s="47"/>
      <c r="D12" s="47"/>
      <c r="E12" s="47"/>
      <c r="F12" s="47"/>
    </row>
    <row r="13" spans="1:6" ht="15.5" x14ac:dyDescent="0.35">
      <c r="A13" s="3">
        <v>1</v>
      </c>
      <c r="B13" s="22" t="s">
        <v>30</v>
      </c>
      <c r="C13" s="23" t="s">
        <v>31</v>
      </c>
      <c r="D13" s="23">
        <v>2</v>
      </c>
      <c r="E13" s="23"/>
      <c r="F13" s="5">
        <f>D13*E13</f>
        <v>0</v>
      </c>
    </row>
    <row r="14" spans="1:6" ht="15.5" x14ac:dyDescent="0.35">
      <c r="A14" s="3">
        <v>2</v>
      </c>
      <c r="B14" s="22" t="s">
        <v>156</v>
      </c>
      <c r="C14" s="23" t="s">
        <v>31</v>
      </c>
      <c r="D14" s="23">
        <v>2</v>
      </c>
      <c r="E14" s="23"/>
      <c r="F14" s="5">
        <f t="shared" ref="F14:F21" si="1">D14*E14</f>
        <v>0</v>
      </c>
    </row>
    <row r="15" spans="1:6" ht="15.5" x14ac:dyDescent="0.35">
      <c r="A15" s="3">
        <v>3</v>
      </c>
      <c r="B15" s="22" t="s">
        <v>33</v>
      </c>
      <c r="C15" s="23" t="s">
        <v>31</v>
      </c>
      <c r="D15" s="23">
        <v>2</v>
      </c>
      <c r="E15" s="23"/>
      <c r="F15" s="5">
        <f t="shared" si="1"/>
        <v>0</v>
      </c>
    </row>
    <row r="16" spans="1:6" ht="15.5" x14ac:dyDescent="0.35">
      <c r="A16" s="3">
        <v>4</v>
      </c>
      <c r="B16" s="22" t="s">
        <v>120</v>
      </c>
      <c r="C16" s="23" t="s">
        <v>31</v>
      </c>
      <c r="D16" s="23">
        <v>2</v>
      </c>
      <c r="E16" s="23"/>
      <c r="F16" s="5">
        <f t="shared" si="1"/>
        <v>0</v>
      </c>
    </row>
    <row r="17" spans="1:6" ht="15.5" x14ac:dyDescent="0.35">
      <c r="A17" s="3">
        <v>6</v>
      </c>
      <c r="B17" s="24" t="s">
        <v>34</v>
      </c>
      <c r="C17" s="23" t="s">
        <v>31</v>
      </c>
      <c r="D17" s="23">
        <v>4</v>
      </c>
      <c r="E17" s="23"/>
      <c r="F17" s="5">
        <f t="shared" si="1"/>
        <v>0</v>
      </c>
    </row>
    <row r="18" spans="1:6" ht="15.5" x14ac:dyDescent="0.35">
      <c r="A18" s="3">
        <v>7</v>
      </c>
      <c r="B18" s="22" t="s">
        <v>35</v>
      </c>
      <c r="C18" s="23" t="s">
        <v>31</v>
      </c>
      <c r="D18" s="23">
        <v>4</v>
      </c>
      <c r="E18" s="23"/>
      <c r="F18" s="5">
        <f t="shared" si="1"/>
        <v>0</v>
      </c>
    </row>
    <row r="19" spans="1:6" ht="15.5" x14ac:dyDescent="0.35">
      <c r="A19" s="3">
        <v>8</v>
      </c>
      <c r="B19" s="22" t="s">
        <v>36</v>
      </c>
      <c r="C19" s="23" t="s">
        <v>31</v>
      </c>
      <c r="D19" s="23">
        <v>3</v>
      </c>
      <c r="E19" s="23"/>
      <c r="F19" s="5">
        <f t="shared" si="1"/>
        <v>0</v>
      </c>
    </row>
    <row r="20" spans="1:6" ht="15.5" x14ac:dyDescent="0.35">
      <c r="A20" s="3">
        <v>9</v>
      </c>
      <c r="B20" s="22" t="s">
        <v>37</v>
      </c>
      <c r="C20" s="23" t="s">
        <v>31</v>
      </c>
      <c r="D20" s="23">
        <v>5</v>
      </c>
      <c r="E20" s="23"/>
      <c r="F20" s="5">
        <f t="shared" si="1"/>
        <v>0</v>
      </c>
    </row>
    <row r="21" spans="1:6" ht="15.5" x14ac:dyDescent="0.35">
      <c r="A21" s="3">
        <v>10</v>
      </c>
      <c r="B21" s="22" t="s">
        <v>38</v>
      </c>
      <c r="C21" s="23" t="s">
        <v>31</v>
      </c>
      <c r="D21" s="23">
        <v>1</v>
      </c>
      <c r="E21" s="23"/>
      <c r="F21" s="5">
        <f t="shared" si="1"/>
        <v>0</v>
      </c>
    </row>
    <row r="22" spans="1:6" ht="15.5" x14ac:dyDescent="0.35">
      <c r="A22" s="85"/>
      <c r="B22" s="92" t="s">
        <v>39</v>
      </c>
      <c r="C22" s="85"/>
      <c r="D22" s="85"/>
      <c r="E22" s="85"/>
      <c r="F22" s="93">
        <f>SUM(F13:F21)</f>
        <v>0</v>
      </c>
    </row>
    <row r="23" spans="1:6" ht="15.5" x14ac:dyDescent="0.35">
      <c r="A23" s="94"/>
      <c r="B23" s="95" t="s">
        <v>100</v>
      </c>
      <c r="C23" s="94"/>
      <c r="D23" s="94"/>
      <c r="E23" s="94"/>
      <c r="F23" s="96">
        <f>F22+F11</f>
        <v>0</v>
      </c>
    </row>
  </sheetData>
  <mergeCells count="2">
    <mergeCell ref="B11:E11"/>
    <mergeCell ref="A1:B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5A625-64FA-4180-8109-49F24F89AE52}">
  <dimension ref="A1:F18"/>
  <sheetViews>
    <sheetView topLeftCell="A5" workbookViewId="0">
      <selection activeCell="E3" sqref="E3:E16"/>
    </sheetView>
  </sheetViews>
  <sheetFormatPr defaultRowHeight="14.5" x14ac:dyDescent="0.35"/>
  <cols>
    <col min="1" max="1" width="8.36328125" customWidth="1"/>
    <col min="2" max="2" width="53" customWidth="1"/>
    <col min="4" max="4" width="11.36328125" customWidth="1"/>
    <col min="5" max="5" width="13.54296875" customWidth="1"/>
    <col min="6" max="6" width="27.54296875" customWidth="1"/>
  </cols>
  <sheetData>
    <row r="1" spans="1:6" ht="30.5" x14ac:dyDescent="0.35">
      <c r="A1" s="87"/>
      <c r="B1" s="86" t="s">
        <v>108</v>
      </c>
      <c r="C1" s="87"/>
      <c r="D1" s="87"/>
      <c r="E1" s="87"/>
      <c r="F1" s="88"/>
    </row>
    <row r="2" spans="1:6" ht="15.5" x14ac:dyDescent="0.35">
      <c r="A2" s="85" t="s">
        <v>10</v>
      </c>
      <c r="B2" s="159" t="s">
        <v>52</v>
      </c>
      <c r="C2" s="183" t="s">
        <v>11</v>
      </c>
      <c r="D2" s="183" t="s">
        <v>1</v>
      </c>
      <c r="E2" s="184" t="s">
        <v>53</v>
      </c>
      <c r="F2" s="183" t="s">
        <v>54</v>
      </c>
    </row>
    <row r="3" spans="1:6" ht="15.5" x14ac:dyDescent="0.35">
      <c r="A3" s="3">
        <v>1</v>
      </c>
      <c r="B3" s="20" t="s">
        <v>55</v>
      </c>
      <c r="C3" s="23" t="s">
        <v>5</v>
      </c>
      <c r="D3" s="23">
        <f>3*3</f>
        <v>9</v>
      </c>
      <c r="E3" s="16"/>
      <c r="F3" s="26">
        <f>E3*D3</f>
        <v>0</v>
      </c>
    </row>
    <row r="4" spans="1:6" ht="15.5" x14ac:dyDescent="0.35">
      <c r="A4" s="3">
        <v>2</v>
      </c>
      <c r="B4" s="20" t="s">
        <v>56</v>
      </c>
      <c r="C4" s="23" t="s">
        <v>17</v>
      </c>
      <c r="D4" s="27">
        <f>0.4*0.4*12</f>
        <v>1.9200000000000004</v>
      </c>
      <c r="E4" s="16"/>
      <c r="F4" s="26">
        <f t="shared" ref="F4:F16" si="0">E4*D4</f>
        <v>0</v>
      </c>
    </row>
    <row r="5" spans="1:6" ht="15.5" x14ac:dyDescent="0.35">
      <c r="A5" s="3">
        <v>3</v>
      </c>
      <c r="B5" s="20" t="s">
        <v>57</v>
      </c>
      <c r="C5" s="23" t="s">
        <v>17</v>
      </c>
      <c r="D5" s="4">
        <f>0.4*0.8*10.2</f>
        <v>3.2640000000000002</v>
      </c>
      <c r="E5" s="16"/>
      <c r="F5" s="26">
        <f t="shared" si="0"/>
        <v>0</v>
      </c>
    </row>
    <row r="6" spans="1:6" ht="15.5" x14ac:dyDescent="0.35">
      <c r="A6" s="3">
        <v>4</v>
      </c>
      <c r="B6" s="20" t="s">
        <v>85</v>
      </c>
      <c r="C6" s="23" t="s">
        <v>17</v>
      </c>
      <c r="D6" s="4">
        <f>0.4*0.15*10.6</f>
        <v>0.63600000000000001</v>
      </c>
      <c r="E6" s="16"/>
      <c r="F6" s="26">
        <f t="shared" si="0"/>
        <v>0</v>
      </c>
    </row>
    <row r="7" spans="1:6" ht="15.5" x14ac:dyDescent="0.35">
      <c r="A7" s="3">
        <v>5</v>
      </c>
      <c r="B7" s="20" t="s">
        <v>58</v>
      </c>
      <c r="C7" s="23" t="s">
        <v>17</v>
      </c>
      <c r="D7" s="23">
        <f>2.6*2.6*0.4</f>
        <v>2.7040000000000006</v>
      </c>
      <c r="E7" s="16"/>
      <c r="F7" s="26">
        <f t="shared" si="0"/>
        <v>0</v>
      </c>
    </row>
    <row r="8" spans="1:6" ht="15.5" x14ac:dyDescent="0.35">
      <c r="A8" s="3">
        <v>6</v>
      </c>
      <c r="B8" s="20" t="s">
        <v>59</v>
      </c>
      <c r="C8" s="23" t="s">
        <v>5</v>
      </c>
      <c r="D8" s="23">
        <f>(2.6*3)*4-(2+1.5)</f>
        <v>27.700000000000003</v>
      </c>
      <c r="E8" s="16"/>
      <c r="F8" s="26">
        <f t="shared" si="0"/>
        <v>0</v>
      </c>
    </row>
    <row r="9" spans="1:6" ht="15.5" x14ac:dyDescent="0.35">
      <c r="A9" s="3">
        <v>7</v>
      </c>
      <c r="B9" s="20" t="s">
        <v>60</v>
      </c>
      <c r="C9" s="23" t="s">
        <v>5</v>
      </c>
      <c r="D9" s="23">
        <f>(2.6*3)*2*4-(2+1.5)</f>
        <v>58.900000000000006</v>
      </c>
      <c r="E9" s="16"/>
      <c r="F9" s="26">
        <f t="shared" si="0"/>
        <v>0</v>
      </c>
    </row>
    <row r="10" spans="1:6" ht="15.5" x14ac:dyDescent="0.35">
      <c r="A10" s="3">
        <v>8</v>
      </c>
      <c r="B10" s="20" t="s">
        <v>61</v>
      </c>
      <c r="C10" s="23" t="s">
        <v>5</v>
      </c>
      <c r="D10" s="23">
        <f>(2.6*3)*2*4-(2+1.5)</f>
        <v>58.900000000000006</v>
      </c>
      <c r="E10" s="16"/>
      <c r="F10" s="26">
        <f t="shared" si="0"/>
        <v>0</v>
      </c>
    </row>
    <row r="11" spans="1:6" ht="15.5" x14ac:dyDescent="0.35">
      <c r="A11" s="3">
        <v>9</v>
      </c>
      <c r="B11" s="20" t="s">
        <v>62</v>
      </c>
      <c r="C11" s="23" t="s">
        <v>5</v>
      </c>
      <c r="D11" s="23">
        <f>D10</f>
        <v>58.900000000000006</v>
      </c>
      <c r="E11" s="16"/>
      <c r="F11" s="26">
        <f t="shared" si="0"/>
        <v>0</v>
      </c>
    </row>
    <row r="12" spans="1:6" ht="15.5" x14ac:dyDescent="0.35">
      <c r="A12" s="3">
        <v>10</v>
      </c>
      <c r="B12" s="20" t="s">
        <v>86</v>
      </c>
      <c r="C12" s="23" t="s">
        <v>17</v>
      </c>
      <c r="D12" s="23">
        <f>2.6*2.6*0.1</f>
        <v>0.67600000000000016</v>
      </c>
      <c r="E12" s="16"/>
      <c r="F12" s="26">
        <f t="shared" si="0"/>
        <v>0</v>
      </c>
    </row>
    <row r="13" spans="1:6" ht="31" x14ac:dyDescent="0.35">
      <c r="A13" s="3">
        <v>11</v>
      </c>
      <c r="B13" s="20" t="s">
        <v>109</v>
      </c>
      <c r="C13" s="23" t="s">
        <v>9</v>
      </c>
      <c r="D13" s="23">
        <f>3.4*3.4</f>
        <v>11.559999999999999</v>
      </c>
      <c r="E13" s="16"/>
      <c r="F13" s="26">
        <f t="shared" si="0"/>
        <v>0</v>
      </c>
    </row>
    <row r="14" spans="1:6" ht="15.5" x14ac:dyDescent="0.35">
      <c r="A14" s="3">
        <v>13</v>
      </c>
      <c r="B14" s="20" t="s">
        <v>127</v>
      </c>
      <c r="C14" s="23" t="s">
        <v>10</v>
      </c>
      <c r="D14" s="23">
        <v>1</v>
      </c>
      <c r="E14" s="16"/>
      <c r="F14" s="26">
        <f t="shared" si="0"/>
        <v>0</v>
      </c>
    </row>
    <row r="15" spans="1:6" ht="15.5" x14ac:dyDescent="0.35">
      <c r="A15" s="3">
        <v>14</v>
      </c>
      <c r="B15" s="20" t="s">
        <v>63</v>
      </c>
      <c r="C15" s="23" t="s">
        <v>10</v>
      </c>
      <c r="D15" s="23">
        <v>1</v>
      </c>
      <c r="E15" s="16"/>
      <c r="F15" s="26">
        <f t="shared" si="0"/>
        <v>0</v>
      </c>
    </row>
    <row r="16" spans="1:6" ht="15.5" x14ac:dyDescent="0.35">
      <c r="A16" s="35">
        <v>15</v>
      </c>
      <c r="B16" s="36" t="s">
        <v>87</v>
      </c>
      <c r="C16" s="37" t="s">
        <v>88</v>
      </c>
      <c r="D16" s="28">
        <v>1</v>
      </c>
      <c r="E16" s="38"/>
      <c r="F16" s="26">
        <f t="shared" si="0"/>
        <v>0</v>
      </c>
    </row>
    <row r="17" spans="1:6" ht="15.5" x14ac:dyDescent="0.35">
      <c r="A17" s="85"/>
      <c r="B17" s="89" t="s">
        <v>64</v>
      </c>
      <c r="C17" s="90"/>
      <c r="D17" s="90"/>
      <c r="E17" s="90"/>
      <c r="F17" s="91">
        <f>SUM(F3:F16)</f>
        <v>0</v>
      </c>
    </row>
    <row r="18" spans="1:6" x14ac:dyDescent="0.35">
      <c r="F18" s="3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72E4D-FEBB-4A0C-96E2-35B17CC42FFB}">
  <dimension ref="A1:F18"/>
  <sheetViews>
    <sheetView topLeftCell="A7" workbookViewId="0">
      <selection activeCell="E3" sqref="E3:E17"/>
    </sheetView>
  </sheetViews>
  <sheetFormatPr defaultRowHeight="14.5" x14ac:dyDescent="0.35"/>
  <cols>
    <col min="1" max="1" width="8.36328125" customWidth="1"/>
    <col min="2" max="2" width="53" customWidth="1"/>
    <col min="4" max="4" width="11.36328125" customWidth="1"/>
    <col min="5" max="5" width="13.54296875" customWidth="1"/>
    <col min="6" max="6" width="27.54296875" customWidth="1"/>
  </cols>
  <sheetData>
    <row r="1" spans="1:6" ht="15" thickBot="1" x14ac:dyDescent="0.4">
      <c r="A1" s="236" t="s">
        <v>76</v>
      </c>
      <c r="B1" s="236"/>
      <c r="C1" s="236"/>
      <c r="D1" s="236"/>
      <c r="E1" s="236"/>
      <c r="F1" s="236"/>
    </row>
    <row r="2" spans="1:6" ht="34.75" customHeight="1" x14ac:dyDescent="0.35">
      <c r="A2" s="97" t="s">
        <v>10</v>
      </c>
      <c r="B2" s="185" t="s">
        <v>133</v>
      </c>
      <c r="C2" s="186" t="s">
        <v>11</v>
      </c>
      <c r="D2" s="187" t="s">
        <v>12</v>
      </c>
      <c r="E2" s="187" t="s">
        <v>53</v>
      </c>
      <c r="F2" s="188" t="s">
        <v>67</v>
      </c>
    </row>
    <row r="3" spans="1:6" x14ac:dyDescent="0.35">
      <c r="A3" s="29">
        <v>1</v>
      </c>
      <c r="B3" s="30" t="s">
        <v>68</v>
      </c>
      <c r="C3" s="30" t="s">
        <v>9</v>
      </c>
      <c r="D3" s="29">
        <f>2*2</f>
        <v>4</v>
      </c>
      <c r="E3" s="29"/>
      <c r="F3" s="31">
        <f>D3*E3</f>
        <v>0</v>
      </c>
    </row>
    <row r="4" spans="1:6" ht="17.399999999999999" customHeight="1" x14ac:dyDescent="0.35">
      <c r="A4" s="29">
        <v>2</v>
      </c>
      <c r="B4" s="30" t="s">
        <v>121</v>
      </c>
      <c r="C4" s="30" t="s">
        <v>8</v>
      </c>
      <c r="D4" s="32">
        <f>4.8*0.4*0.4</f>
        <v>0.76800000000000002</v>
      </c>
      <c r="E4" s="29"/>
      <c r="F4" s="31">
        <f>D4*E4</f>
        <v>0</v>
      </c>
    </row>
    <row r="5" spans="1:6" ht="28.5" x14ac:dyDescent="0.35">
      <c r="A5" s="29">
        <v>3</v>
      </c>
      <c r="B5" s="33" t="s">
        <v>122</v>
      </c>
      <c r="C5" s="33" t="s">
        <v>8</v>
      </c>
      <c r="D5" s="32">
        <f>4.8*0.4*0.8</f>
        <v>1.536</v>
      </c>
      <c r="E5" s="29"/>
      <c r="F5" s="31">
        <f>D5*E5</f>
        <v>0</v>
      </c>
    </row>
    <row r="6" spans="1:6" ht="17.399999999999999" customHeight="1" x14ac:dyDescent="0.35">
      <c r="A6" s="29"/>
      <c r="B6" s="30" t="s">
        <v>126</v>
      </c>
      <c r="C6" s="33" t="s">
        <v>8</v>
      </c>
      <c r="D6" s="32">
        <f>0.8*0.8*0.4</f>
        <v>0.25600000000000006</v>
      </c>
      <c r="E6" s="29"/>
      <c r="F6" s="31">
        <f>D6*E6</f>
        <v>0</v>
      </c>
    </row>
    <row r="7" spans="1:6" ht="28.5" x14ac:dyDescent="0.35">
      <c r="A7" s="29">
        <v>4</v>
      </c>
      <c r="B7" s="33" t="s">
        <v>123</v>
      </c>
      <c r="C7" s="33" t="s">
        <v>9</v>
      </c>
      <c r="D7" s="32">
        <f>5.6*2.4</f>
        <v>13.44</v>
      </c>
      <c r="E7" s="29"/>
      <c r="F7" s="31">
        <f t="shared" ref="F7:F16" si="0">D7*E7</f>
        <v>0</v>
      </c>
    </row>
    <row r="8" spans="1:6" x14ac:dyDescent="0.35">
      <c r="A8" s="29">
        <v>5</v>
      </c>
      <c r="B8" s="33" t="s">
        <v>69</v>
      </c>
      <c r="C8" s="33" t="s">
        <v>9</v>
      </c>
      <c r="D8" s="32">
        <f>D7*2</f>
        <v>26.88</v>
      </c>
      <c r="E8" s="29"/>
      <c r="F8" s="31">
        <f t="shared" si="0"/>
        <v>0</v>
      </c>
    </row>
    <row r="9" spans="1:6" x14ac:dyDescent="0.35">
      <c r="A9" s="29">
        <v>6</v>
      </c>
      <c r="B9" s="33" t="s">
        <v>106</v>
      </c>
      <c r="C9" s="33" t="s">
        <v>8</v>
      </c>
      <c r="D9" s="32">
        <f>1.2*1.2*3.6</f>
        <v>5.1840000000000002</v>
      </c>
      <c r="E9" s="29"/>
      <c r="F9" s="31">
        <f t="shared" si="0"/>
        <v>0</v>
      </c>
    </row>
    <row r="10" spans="1:6" x14ac:dyDescent="0.35">
      <c r="A10" s="29">
        <v>7</v>
      </c>
      <c r="B10" s="33" t="s">
        <v>107</v>
      </c>
      <c r="C10" s="33" t="s">
        <v>8</v>
      </c>
      <c r="D10" s="32">
        <f>(1.4*1.4*0.1)</f>
        <v>0.19599999999999998</v>
      </c>
      <c r="E10" s="29"/>
      <c r="F10" s="31">
        <f t="shared" si="0"/>
        <v>0</v>
      </c>
    </row>
    <row r="11" spans="1:6" x14ac:dyDescent="0.35">
      <c r="A11" s="29">
        <v>8</v>
      </c>
      <c r="B11" s="33" t="s">
        <v>70</v>
      </c>
      <c r="C11" s="33" t="s">
        <v>9</v>
      </c>
      <c r="D11" s="32">
        <f>D8</f>
        <v>26.88</v>
      </c>
      <c r="E11" s="29"/>
      <c r="F11" s="31">
        <f t="shared" si="0"/>
        <v>0</v>
      </c>
    </row>
    <row r="12" spans="1:6" ht="28.5" x14ac:dyDescent="0.35">
      <c r="A12" s="29">
        <v>9</v>
      </c>
      <c r="B12" s="33" t="s">
        <v>71</v>
      </c>
      <c r="C12" s="33" t="s">
        <v>72</v>
      </c>
      <c r="D12" s="32">
        <v>1</v>
      </c>
      <c r="E12" s="29"/>
      <c r="F12" s="31">
        <f t="shared" si="0"/>
        <v>0</v>
      </c>
    </row>
    <row r="13" spans="1:6" x14ac:dyDescent="0.35">
      <c r="A13" s="29">
        <v>10</v>
      </c>
      <c r="B13" s="33" t="s">
        <v>124</v>
      </c>
      <c r="C13" s="33" t="s">
        <v>31</v>
      </c>
      <c r="D13" s="32">
        <v>1</v>
      </c>
      <c r="E13" s="29"/>
      <c r="F13" s="31">
        <f t="shared" si="0"/>
        <v>0</v>
      </c>
    </row>
    <row r="14" spans="1:6" ht="70.5" x14ac:dyDescent="0.35">
      <c r="A14" s="29">
        <v>11</v>
      </c>
      <c r="B14" s="33" t="s">
        <v>73</v>
      </c>
      <c r="C14" s="33" t="s">
        <v>9</v>
      </c>
      <c r="D14" s="32">
        <f>2.2*1.9+(2.2*1.9*7/100)</f>
        <v>4.4725999999999999</v>
      </c>
      <c r="E14" s="29"/>
      <c r="F14" s="31">
        <f t="shared" si="0"/>
        <v>0</v>
      </c>
    </row>
    <row r="15" spans="1:6" x14ac:dyDescent="0.35">
      <c r="A15" s="29">
        <v>12</v>
      </c>
      <c r="B15" s="33" t="s">
        <v>74</v>
      </c>
      <c r="C15" s="33" t="s">
        <v>8</v>
      </c>
      <c r="D15" s="32">
        <f>1.2*1.2</f>
        <v>1.44</v>
      </c>
      <c r="E15" s="29"/>
      <c r="F15" s="31">
        <f t="shared" si="0"/>
        <v>0</v>
      </c>
    </row>
    <row r="16" spans="1:6" ht="28.5" x14ac:dyDescent="0.35">
      <c r="A16" s="29">
        <v>13</v>
      </c>
      <c r="B16" s="33" t="s">
        <v>125</v>
      </c>
      <c r="C16" s="33" t="s">
        <v>72</v>
      </c>
      <c r="D16" s="32">
        <v>1</v>
      </c>
      <c r="E16" s="29"/>
      <c r="F16" s="31">
        <f t="shared" si="0"/>
        <v>0</v>
      </c>
    </row>
    <row r="17" spans="1:6" x14ac:dyDescent="0.35">
      <c r="A17" s="29"/>
      <c r="B17" s="33"/>
      <c r="C17" s="34"/>
      <c r="D17" s="32"/>
      <c r="E17" s="29"/>
      <c r="F17" s="31"/>
    </row>
    <row r="18" spans="1:6" ht="15.5" x14ac:dyDescent="0.35">
      <c r="A18" s="97"/>
      <c r="B18" s="234" t="s">
        <v>75</v>
      </c>
      <c r="C18" s="234"/>
      <c r="D18" s="234"/>
      <c r="E18" s="235"/>
      <c r="F18" s="98">
        <f>SUM(F3:F17)</f>
        <v>0</v>
      </c>
    </row>
  </sheetData>
  <mergeCells count="2">
    <mergeCell ref="B18:E18"/>
    <mergeCell ref="A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BEA6A-B586-4221-B442-B7A1A6CC4B34}">
  <dimension ref="A1:F21"/>
  <sheetViews>
    <sheetView topLeftCell="A12" workbookViewId="0">
      <selection activeCell="E17" sqref="E17:E19"/>
    </sheetView>
  </sheetViews>
  <sheetFormatPr defaultRowHeight="14.5" x14ac:dyDescent="0.35"/>
  <cols>
    <col min="1" max="1" width="7.6328125" customWidth="1"/>
    <col min="2" max="2" width="67.6328125" customWidth="1"/>
    <col min="3" max="3" width="7" bestFit="1" customWidth="1"/>
    <col min="4" max="4" width="7.6328125" customWidth="1"/>
    <col min="5" max="5" width="12" bestFit="1" customWidth="1"/>
    <col min="6" max="6" width="16.6328125" bestFit="1" customWidth="1"/>
  </cols>
  <sheetData>
    <row r="1" spans="1:6" ht="15.65" customHeight="1" x14ac:dyDescent="0.35">
      <c r="A1" s="237" t="s">
        <v>157</v>
      </c>
      <c r="B1" s="238"/>
      <c r="C1" s="238"/>
      <c r="D1" s="238"/>
      <c r="E1" s="238"/>
      <c r="F1" s="239"/>
    </row>
    <row r="2" spans="1:6" ht="14.4" customHeight="1" x14ac:dyDescent="0.35">
      <c r="A2" s="240" t="s">
        <v>158</v>
      </c>
      <c r="B2" s="241"/>
      <c r="C2" s="241"/>
      <c r="D2" s="241"/>
      <c r="E2" s="241"/>
      <c r="F2" s="242"/>
    </row>
    <row r="3" spans="1:6" ht="14.4" customHeight="1" x14ac:dyDescent="0.35">
      <c r="A3" s="243"/>
      <c r="B3" s="244"/>
      <c r="C3" s="244"/>
      <c r="D3" s="244"/>
      <c r="E3" s="244"/>
      <c r="F3" s="245"/>
    </row>
    <row r="4" spans="1:6" ht="15.5" x14ac:dyDescent="0.35">
      <c r="A4" s="200" t="s">
        <v>159</v>
      </c>
      <c r="B4" s="201" t="s">
        <v>160</v>
      </c>
      <c r="C4" s="202" t="s">
        <v>11</v>
      </c>
      <c r="D4" s="203" t="s">
        <v>1</v>
      </c>
      <c r="E4" s="204" t="s">
        <v>161</v>
      </c>
      <c r="F4" s="202" t="s">
        <v>80</v>
      </c>
    </row>
    <row r="5" spans="1:6" ht="46.5" x14ac:dyDescent="0.35">
      <c r="A5" s="82">
        <v>1.1000000000000001</v>
      </c>
      <c r="B5" s="205" t="s">
        <v>162</v>
      </c>
      <c r="C5" s="206" t="s">
        <v>72</v>
      </c>
      <c r="D5" s="82">
        <v>8</v>
      </c>
      <c r="E5" s="207"/>
      <c r="F5" s="207">
        <f>D5*E5</f>
        <v>0</v>
      </c>
    </row>
    <row r="6" spans="1:6" ht="34" x14ac:dyDescent="0.35">
      <c r="A6" s="82">
        <v>1.2</v>
      </c>
      <c r="B6" s="205" t="s">
        <v>175</v>
      </c>
      <c r="C6" s="206" t="s">
        <v>83</v>
      </c>
      <c r="D6" s="82">
        <v>30</v>
      </c>
      <c r="E6" s="207"/>
      <c r="F6" s="207">
        <f t="shared" ref="F6:F14" si="0">D6*E6</f>
        <v>0</v>
      </c>
    </row>
    <row r="7" spans="1:6" ht="139.5" x14ac:dyDescent="0.35">
      <c r="A7" s="82">
        <v>1.3</v>
      </c>
      <c r="B7" s="208" t="s">
        <v>176</v>
      </c>
      <c r="C7" s="209" t="s">
        <v>81</v>
      </c>
      <c r="D7" s="210">
        <v>1</v>
      </c>
      <c r="E7" s="83"/>
      <c r="F7" s="207">
        <f t="shared" si="0"/>
        <v>0</v>
      </c>
    </row>
    <row r="8" spans="1:6" ht="46.5" x14ac:dyDescent="0.35">
      <c r="A8" s="82">
        <v>1.4</v>
      </c>
      <c r="B8" s="208" t="s">
        <v>177</v>
      </c>
      <c r="C8" s="206" t="s">
        <v>72</v>
      </c>
      <c r="D8" s="82">
        <v>3</v>
      </c>
      <c r="E8" s="83"/>
      <c r="F8" s="207">
        <f t="shared" si="0"/>
        <v>0</v>
      </c>
    </row>
    <row r="9" spans="1:6" ht="46.5" x14ac:dyDescent="0.35">
      <c r="A9" s="82">
        <v>1.5</v>
      </c>
      <c r="B9" s="211" t="s">
        <v>191</v>
      </c>
      <c r="C9" s="209" t="s">
        <v>72</v>
      </c>
      <c r="D9" s="82">
        <v>1</v>
      </c>
      <c r="E9" s="83"/>
      <c r="F9" s="207">
        <f t="shared" si="0"/>
        <v>0</v>
      </c>
    </row>
    <row r="10" spans="1:6" ht="31" x14ac:dyDescent="0.35">
      <c r="A10" s="82">
        <v>1.6</v>
      </c>
      <c r="B10" s="212" t="s">
        <v>163</v>
      </c>
      <c r="C10" s="206" t="s">
        <v>83</v>
      </c>
      <c r="D10" s="82">
        <v>150</v>
      </c>
      <c r="E10" s="207"/>
      <c r="F10" s="207">
        <f t="shared" si="0"/>
        <v>0</v>
      </c>
    </row>
    <row r="11" spans="1:6" ht="15.5" x14ac:dyDescent="0.35">
      <c r="A11" s="82">
        <v>1.7</v>
      </c>
      <c r="B11" s="211" t="s">
        <v>164</v>
      </c>
      <c r="C11" s="210" t="s">
        <v>165</v>
      </c>
      <c r="D11" s="210">
        <v>1</v>
      </c>
      <c r="E11" s="83"/>
      <c r="F11" s="207">
        <f t="shared" si="0"/>
        <v>0</v>
      </c>
    </row>
    <row r="12" spans="1:6" ht="31" x14ac:dyDescent="0.35">
      <c r="A12" s="82">
        <v>1.8</v>
      </c>
      <c r="B12" s="211" t="s">
        <v>178</v>
      </c>
      <c r="C12" s="210" t="s">
        <v>72</v>
      </c>
      <c r="D12" s="210">
        <v>1</v>
      </c>
      <c r="E12" s="83"/>
      <c r="F12" s="207">
        <f t="shared" si="0"/>
        <v>0</v>
      </c>
    </row>
    <row r="13" spans="1:6" ht="18.649999999999999" customHeight="1" x14ac:dyDescent="0.35">
      <c r="A13" s="82">
        <v>1.9</v>
      </c>
      <c r="B13" s="211" t="s">
        <v>179</v>
      </c>
      <c r="C13" s="210" t="s">
        <v>17</v>
      </c>
      <c r="D13" s="210">
        <f>1.2*0.15*6</f>
        <v>1.08</v>
      </c>
      <c r="E13" s="83"/>
      <c r="F13" s="207">
        <f t="shared" si="0"/>
        <v>0</v>
      </c>
    </row>
    <row r="14" spans="1:6" ht="15.5" x14ac:dyDescent="0.35">
      <c r="A14" s="82">
        <v>2</v>
      </c>
      <c r="B14" s="211" t="s">
        <v>166</v>
      </c>
      <c r="C14" s="210" t="s">
        <v>167</v>
      </c>
      <c r="D14" s="210">
        <v>1</v>
      </c>
      <c r="E14" s="83"/>
      <c r="F14" s="207">
        <f t="shared" si="0"/>
        <v>0</v>
      </c>
    </row>
    <row r="15" spans="1:6" ht="15.65" customHeight="1" x14ac:dyDescent="0.35">
      <c r="A15" s="246" t="s">
        <v>168</v>
      </c>
      <c r="B15" s="247"/>
      <c r="C15" s="247"/>
      <c r="D15" s="247"/>
      <c r="E15" s="248"/>
      <c r="F15" s="213">
        <f>SUM(F5:F14)</f>
        <v>0</v>
      </c>
    </row>
    <row r="16" spans="1:6" ht="15.5" x14ac:dyDescent="0.35">
      <c r="A16" s="183">
        <v>2</v>
      </c>
      <c r="B16" s="90" t="s">
        <v>169</v>
      </c>
      <c r="C16" s="85"/>
      <c r="D16" s="85"/>
      <c r="E16" s="85"/>
      <c r="F16" s="85"/>
    </row>
    <row r="17" spans="1:6" ht="62" x14ac:dyDescent="0.35">
      <c r="A17" s="84">
        <v>2.1</v>
      </c>
      <c r="B17" s="214" t="s">
        <v>170</v>
      </c>
      <c r="C17" s="84" t="s">
        <v>72</v>
      </c>
      <c r="D17" s="84">
        <v>20</v>
      </c>
      <c r="E17" s="215"/>
      <c r="F17" s="215">
        <f>D17*E17</f>
        <v>0</v>
      </c>
    </row>
    <row r="18" spans="1:6" ht="31" x14ac:dyDescent="0.35">
      <c r="A18" s="84">
        <v>2.2000000000000002</v>
      </c>
      <c r="B18" s="214" t="s">
        <v>171</v>
      </c>
      <c r="C18" s="84" t="s">
        <v>91</v>
      </c>
      <c r="D18" s="84">
        <v>2</v>
      </c>
      <c r="E18" s="215"/>
      <c r="F18" s="215">
        <f>D18*E18</f>
        <v>0</v>
      </c>
    </row>
    <row r="19" spans="1:6" ht="46.5" x14ac:dyDescent="0.35">
      <c r="A19" s="84">
        <v>2.2999999999999998</v>
      </c>
      <c r="B19" s="214" t="s">
        <v>172</v>
      </c>
      <c r="C19" s="84" t="s">
        <v>72</v>
      </c>
      <c r="D19" s="84">
        <v>1</v>
      </c>
      <c r="E19" s="215"/>
      <c r="F19" s="215">
        <f>D19*E19</f>
        <v>0</v>
      </c>
    </row>
    <row r="20" spans="1:6" ht="15.5" x14ac:dyDescent="0.35">
      <c r="A20" s="216"/>
      <c r="B20" s="217"/>
      <c r="C20" s="218"/>
      <c r="D20" s="219"/>
      <c r="E20" s="220" t="s">
        <v>173</v>
      </c>
      <c r="F20" s="220">
        <f>SUM(F17:F19)</f>
        <v>0</v>
      </c>
    </row>
    <row r="21" spans="1:6" ht="15.5" x14ac:dyDescent="0.35">
      <c r="A21" s="249" t="s">
        <v>174</v>
      </c>
      <c r="B21" s="250"/>
      <c r="C21" s="250"/>
      <c r="D21" s="250"/>
      <c r="E21" s="251"/>
      <c r="F21" s="102">
        <f>F15+F20</f>
        <v>0</v>
      </c>
    </row>
  </sheetData>
  <mergeCells count="4">
    <mergeCell ref="A1:F1"/>
    <mergeCell ref="A2:F3"/>
    <mergeCell ref="A15:E15"/>
    <mergeCell ref="A21:E2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2"/>
  <sheetViews>
    <sheetView tabSelected="1" workbookViewId="0">
      <selection activeCell="C14" sqref="C14"/>
    </sheetView>
  </sheetViews>
  <sheetFormatPr defaultColWidth="8.90625" defaultRowHeight="14" x14ac:dyDescent="0.3"/>
  <cols>
    <col min="1" max="1" width="8.90625" style="28"/>
    <col min="2" max="2" width="43.54296875" style="28" customWidth="1"/>
    <col min="3" max="3" width="32.90625" style="103" customWidth="1"/>
    <col min="4" max="16384" width="8.90625" style="28"/>
  </cols>
  <sheetData>
    <row r="1" spans="1:3" ht="18" thickBot="1" x14ac:dyDescent="0.4">
      <c r="A1" s="252" t="s">
        <v>134</v>
      </c>
      <c r="B1" s="253"/>
      <c r="C1" s="254"/>
    </row>
    <row r="2" spans="1:3" ht="16" thickBot="1" x14ac:dyDescent="0.4">
      <c r="A2" s="191"/>
      <c r="B2" s="191"/>
      <c r="C2" s="195"/>
    </row>
    <row r="3" spans="1:3" ht="15.5" thickBot="1" x14ac:dyDescent="0.35">
      <c r="A3" s="192" t="s">
        <v>10</v>
      </c>
      <c r="B3" s="193" t="s">
        <v>66</v>
      </c>
      <c r="C3" s="196" t="s">
        <v>65</v>
      </c>
    </row>
    <row r="4" spans="1:3" ht="27" customHeight="1" thickBot="1" x14ac:dyDescent="0.35">
      <c r="A4" s="71">
        <v>1</v>
      </c>
      <c r="B4" s="71" t="s">
        <v>92</v>
      </c>
      <c r="C4" s="197">
        <f>'BOQ for Dam Rehibili'!F40</f>
        <v>0</v>
      </c>
    </row>
    <row r="5" spans="1:3" ht="21.75" customHeight="1" thickBot="1" x14ac:dyDescent="0.35">
      <c r="A5" s="71">
        <v>3</v>
      </c>
      <c r="B5" s="71" t="s">
        <v>99</v>
      </c>
      <c r="C5" s="197">
        <f>'Camel trough'!F19</f>
        <v>0</v>
      </c>
    </row>
    <row r="6" spans="1:3" ht="21.75" customHeight="1" thickBot="1" x14ac:dyDescent="0.35">
      <c r="A6" s="71">
        <v>4</v>
      </c>
      <c r="B6" s="71" t="s">
        <v>98</v>
      </c>
      <c r="C6" s="197">
        <f>' Shoats trough'!F18</f>
        <v>0</v>
      </c>
    </row>
    <row r="7" spans="1:3" ht="21.75" customHeight="1" thickBot="1" x14ac:dyDescent="0.35">
      <c r="A7" s="71">
        <v>5</v>
      </c>
      <c r="B7" s="71" t="s">
        <v>93</v>
      </c>
      <c r="C7" s="197">
        <f>Kiosk!F23</f>
        <v>0</v>
      </c>
    </row>
    <row r="8" spans="1:3" ht="21.75" customHeight="1" thickBot="1" x14ac:dyDescent="0.35">
      <c r="A8" s="71">
        <v>6</v>
      </c>
      <c r="B8" s="71" t="s">
        <v>94</v>
      </c>
      <c r="C8" s="197">
        <f>'Pump &amp; service Room'!F17</f>
        <v>0</v>
      </c>
    </row>
    <row r="9" spans="1:3" ht="21.75" customHeight="1" thickBot="1" x14ac:dyDescent="0.35">
      <c r="A9" s="71">
        <v>7</v>
      </c>
      <c r="B9" s="71" t="s">
        <v>96</v>
      </c>
      <c r="C9" s="197">
        <f>'Solar &amp; Pump'!F21</f>
        <v>0</v>
      </c>
    </row>
    <row r="10" spans="1:3" ht="21.65" customHeight="1" thickBot="1" x14ac:dyDescent="0.35">
      <c r="A10" s="71">
        <v>8</v>
      </c>
      <c r="B10" s="71" t="s">
        <v>95</v>
      </c>
      <c r="C10" s="197">
        <f>Toilet!F18</f>
        <v>0</v>
      </c>
    </row>
    <row r="11" spans="1:3" ht="21" customHeight="1" thickBot="1" x14ac:dyDescent="0.4">
      <c r="A11" s="72"/>
      <c r="B11" s="194" t="s">
        <v>77</v>
      </c>
      <c r="C11" s="197">
        <f>SUM(C4:C10)</f>
        <v>0</v>
      </c>
    </row>
    <row r="12" spans="1:3" ht="21.75" customHeight="1" x14ac:dyDescent="0.3"/>
  </sheetData>
  <mergeCells count="1">
    <mergeCell ref="A1:C1"/>
  </mergeCells>
  <pageMargins left="0.7" right="0.7" top="0.75" bottom="0.75" header="0.3" footer="0.3"/>
  <pageSetup orientation="portrait" horizontalDpi="200" verticalDpi="200" copies="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DB4B10F8431E4797ED915386FED4D8" ma:contentTypeVersion="14" ma:contentTypeDescription="Create a new document." ma:contentTypeScope="" ma:versionID="5fe6d309789a8b38a390885feb980161">
  <xsd:schema xmlns:xsd="http://www.w3.org/2001/XMLSchema" xmlns:xs="http://www.w3.org/2001/XMLSchema" xmlns:p="http://schemas.microsoft.com/office/2006/metadata/properties" xmlns:ns2="38833d3e-fc29-48fc-9fed-95f03a5b2991" xmlns:ns3="eac06a95-def1-4b40-855b-7ebbe34917f3" targetNamespace="http://schemas.microsoft.com/office/2006/metadata/properties" ma:root="true" ma:fieldsID="bd74550c3969942d7c57ce5a1ea6e143" ns2:_="" ns3:_="">
    <xsd:import namespace="38833d3e-fc29-48fc-9fed-95f03a5b2991"/>
    <xsd:import namespace="eac06a95-def1-4b40-855b-7ebbe34917f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33d3e-fc29-48fc-9fed-95f03a5b299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4f40e95-3f8f-42e0-b981-b174ce379b27}" ma:internalName="TaxCatchAll" ma:showField="CatchAllData" ma:web="38833d3e-fc29-48fc-9fed-95f03a5b29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c06a95-def1-4b40-855b-7ebbe34917f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5d696f10-1229-4a6d-8d17-bf68f8a41e4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c06a95-def1-4b40-855b-7ebbe34917f3">
      <Terms xmlns="http://schemas.microsoft.com/office/infopath/2007/PartnerControls"/>
    </lcf76f155ced4ddcb4097134ff3c332f>
    <TaxCatchAll xmlns="38833d3e-fc29-48fc-9fed-95f03a5b2991" xsi:nil="true"/>
  </documentManagement>
</p:properties>
</file>

<file path=customXml/itemProps1.xml><?xml version="1.0" encoding="utf-8"?>
<ds:datastoreItem xmlns:ds="http://schemas.openxmlformats.org/officeDocument/2006/customXml" ds:itemID="{1C1D9343-66F7-4FF1-83B5-5F057D5A2008}"/>
</file>

<file path=customXml/itemProps2.xml><?xml version="1.0" encoding="utf-8"?>
<ds:datastoreItem xmlns:ds="http://schemas.openxmlformats.org/officeDocument/2006/customXml" ds:itemID="{1AE5F6D5-DFFB-45CB-9FFA-59B850C55627}"/>
</file>

<file path=customXml/itemProps3.xml><?xml version="1.0" encoding="utf-8"?>
<ds:datastoreItem xmlns:ds="http://schemas.openxmlformats.org/officeDocument/2006/customXml" ds:itemID="{978800DC-FB03-4A53-A318-F2D2F248723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BOQ for Dam Rehibili</vt:lpstr>
      <vt:lpstr>Camel trough</vt:lpstr>
      <vt:lpstr> Shoats trough</vt:lpstr>
      <vt:lpstr>Kiosk</vt:lpstr>
      <vt:lpstr>Pump &amp; service Room</vt:lpstr>
      <vt:lpstr>Toilet</vt:lpstr>
      <vt:lpstr>Solar &amp; Pump</vt:lpstr>
      <vt:lpstr>Summery sheet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JIMCAALE ABDIQANI ABDILAAHI</cp:lastModifiedBy>
  <dcterms:created xsi:type="dcterms:W3CDTF">2024-03-26T12:49:38Z</dcterms:created>
  <dcterms:modified xsi:type="dcterms:W3CDTF">2025-05-28T11:22:12Z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0x010100B1DB4B10F8431E4797ED915386FED4D8</vt:lpwstr>
  </property>
</Properties>
</file>